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imelineCaches/timelineCache1.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pivotTables/pivotTable3.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15360" windowHeight="8910"/>
  </bookViews>
  <sheets>
    <sheet name="Sheet1" sheetId="1" r:id="rId1"/>
    <sheet name="Top 5 Product" sheetId="2" r:id="rId2"/>
    <sheet name="Top 5 Customer" sheetId="3" r:id="rId3"/>
    <sheet name="Agent-Wise Sales" sheetId="4" r:id="rId4"/>
    <sheet name="Location-Wise Sales" sheetId="5" r:id="rId5"/>
    <sheet name="Agent-Wise Commission" sheetId="6" r:id="rId6"/>
    <sheet name="Quarterly report" sheetId="7" r:id="rId7"/>
    <sheet name="Sheet10" sheetId="10" r:id="rId8"/>
    <sheet name="Monthly Report" sheetId="8" r:id="rId9"/>
    <sheet name="Yearly Reports" sheetId="9" r:id="rId10"/>
  </sheets>
  <definedNames>
    <definedName name="Master">Sheet1!$A$1:$L$278</definedName>
    <definedName name="NativeTimeline_Invoice_Date">#N/A</definedName>
    <definedName name="Slicer_Agent">#N/A</definedName>
    <definedName name="Slicer_Location">#N/A</definedName>
  </definedNames>
  <calcPr calcId="162913"/>
  <pivotCaches>
    <pivotCache cacheId="10" r:id="rId11"/>
  </pivotCaches>
  <extLst>
    <ext xmlns:x14="http://schemas.microsoft.com/office/spreadsheetml/2009/9/main" uri="{BBE1A952-AA13-448e-AADC-164F8A28A991}">
      <x14:slicerCaches>
        <x14:slicerCache r:id="rId12"/>
        <x14:slicerCache r:id="rId13"/>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4"/>
      </x15:timelineCacheRef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8" i="1" l="1"/>
  <c r="J278" i="1" s="1"/>
  <c r="I277" i="1"/>
  <c r="J277" i="1" s="1"/>
  <c r="I276" i="1"/>
  <c r="J276" i="1" s="1"/>
  <c r="I275" i="1"/>
  <c r="J275" i="1" s="1"/>
  <c r="I274" i="1"/>
  <c r="J274" i="1" s="1"/>
  <c r="I273" i="1"/>
  <c r="J273" i="1" s="1"/>
  <c r="I272" i="1"/>
  <c r="J272" i="1" s="1"/>
  <c r="I271" i="1"/>
  <c r="J271" i="1" s="1"/>
  <c r="I270" i="1"/>
  <c r="J270" i="1" s="1"/>
  <c r="I269" i="1"/>
  <c r="J269" i="1" s="1"/>
  <c r="I268" i="1"/>
  <c r="J268" i="1" s="1"/>
  <c r="I267" i="1"/>
  <c r="J267" i="1" s="1"/>
  <c r="I266" i="1"/>
  <c r="J266" i="1" s="1"/>
  <c r="I265" i="1"/>
  <c r="J265" i="1" s="1"/>
  <c r="I264" i="1"/>
  <c r="J264" i="1" s="1"/>
  <c r="I263" i="1"/>
  <c r="J263" i="1" s="1"/>
  <c r="I262" i="1"/>
  <c r="J262" i="1" s="1"/>
  <c r="I261" i="1"/>
  <c r="J261" i="1" s="1"/>
  <c r="I260" i="1"/>
  <c r="J260" i="1" s="1"/>
  <c r="I259" i="1"/>
  <c r="J259" i="1" s="1"/>
  <c r="I258" i="1"/>
  <c r="J258" i="1" s="1"/>
  <c r="I257" i="1"/>
  <c r="J257" i="1" s="1"/>
  <c r="I256" i="1"/>
  <c r="J256" i="1" s="1"/>
  <c r="I255" i="1"/>
  <c r="J255" i="1" s="1"/>
  <c r="I254" i="1"/>
  <c r="J254" i="1" s="1"/>
  <c r="I253" i="1"/>
  <c r="J253" i="1" s="1"/>
  <c r="I252" i="1"/>
  <c r="J252" i="1" s="1"/>
  <c r="I251" i="1"/>
  <c r="J251" i="1" s="1"/>
  <c r="I250" i="1"/>
  <c r="J250" i="1" s="1"/>
  <c r="I249" i="1"/>
  <c r="J249" i="1" s="1"/>
  <c r="I248" i="1"/>
  <c r="J248" i="1" s="1"/>
  <c r="I247" i="1"/>
  <c r="J247" i="1" s="1"/>
  <c r="I246" i="1"/>
  <c r="J246" i="1" s="1"/>
  <c r="I245" i="1"/>
  <c r="J245" i="1" s="1"/>
  <c r="I244" i="1"/>
  <c r="J244" i="1" s="1"/>
  <c r="I243" i="1"/>
  <c r="J243" i="1" s="1"/>
  <c r="I242" i="1"/>
  <c r="J242" i="1" s="1"/>
  <c r="I241" i="1"/>
  <c r="J241" i="1" s="1"/>
  <c r="I240" i="1"/>
  <c r="J240" i="1" s="1"/>
  <c r="I239" i="1"/>
  <c r="J239" i="1" s="1"/>
  <c r="I238" i="1"/>
  <c r="J238" i="1" s="1"/>
  <c r="I237" i="1"/>
  <c r="J237" i="1" s="1"/>
  <c r="I236" i="1"/>
  <c r="J236" i="1" s="1"/>
  <c r="I235" i="1"/>
  <c r="J235" i="1" s="1"/>
  <c r="I234" i="1"/>
  <c r="J234" i="1" s="1"/>
  <c r="I233" i="1"/>
  <c r="J233" i="1" s="1"/>
  <c r="I232" i="1"/>
  <c r="J232" i="1" s="1"/>
  <c r="I231" i="1"/>
  <c r="J231" i="1" s="1"/>
  <c r="I230" i="1"/>
  <c r="J230" i="1" s="1"/>
  <c r="I229" i="1"/>
  <c r="J229" i="1" s="1"/>
  <c r="I228" i="1"/>
  <c r="J228" i="1" s="1"/>
  <c r="I227" i="1"/>
  <c r="J227" i="1" s="1"/>
  <c r="I226" i="1"/>
  <c r="J226" i="1" s="1"/>
  <c r="I225" i="1"/>
  <c r="J225" i="1" s="1"/>
  <c r="I224" i="1"/>
  <c r="J224" i="1" s="1"/>
  <c r="I223" i="1"/>
  <c r="J223" i="1" s="1"/>
  <c r="I222" i="1"/>
  <c r="J222" i="1" s="1"/>
  <c r="I221" i="1"/>
  <c r="J221" i="1" s="1"/>
  <c r="I220" i="1"/>
  <c r="J220" i="1" s="1"/>
  <c r="I219" i="1"/>
  <c r="J219" i="1" s="1"/>
  <c r="I218" i="1"/>
  <c r="J218" i="1" s="1"/>
  <c r="I217" i="1"/>
  <c r="J217" i="1" s="1"/>
  <c r="I216" i="1"/>
  <c r="J216" i="1" s="1"/>
  <c r="I215" i="1"/>
  <c r="J215" i="1" s="1"/>
  <c r="I214" i="1"/>
  <c r="J214" i="1" s="1"/>
  <c r="I213" i="1"/>
  <c r="J213" i="1" s="1"/>
  <c r="I212" i="1"/>
  <c r="J212" i="1" s="1"/>
  <c r="I211" i="1"/>
  <c r="J211" i="1" s="1"/>
  <c r="I210" i="1"/>
  <c r="J210" i="1" s="1"/>
  <c r="I209" i="1"/>
  <c r="J209" i="1" s="1"/>
  <c r="I208" i="1"/>
  <c r="J208" i="1" s="1"/>
  <c r="I207" i="1"/>
  <c r="J207" i="1" s="1"/>
  <c r="I206" i="1"/>
  <c r="J206" i="1" s="1"/>
  <c r="I205" i="1"/>
  <c r="J205" i="1" s="1"/>
  <c r="I204" i="1"/>
  <c r="J204" i="1" s="1"/>
  <c r="I203" i="1"/>
  <c r="J203" i="1" s="1"/>
  <c r="I202" i="1"/>
  <c r="J202" i="1" s="1"/>
  <c r="I201" i="1"/>
  <c r="J201" i="1" s="1"/>
  <c r="I200" i="1"/>
  <c r="J200" i="1" s="1"/>
  <c r="I199" i="1"/>
  <c r="J199" i="1" s="1"/>
  <c r="I198" i="1"/>
  <c r="J198" i="1" s="1"/>
  <c r="I197" i="1"/>
  <c r="J197" i="1" s="1"/>
  <c r="I196" i="1"/>
  <c r="J196" i="1" s="1"/>
  <c r="I195" i="1"/>
  <c r="J195" i="1" s="1"/>
  <c r="I194" i="1"/>
  <c r="J194" i="1" s="1"/>
  <c r="I193" i="1"/>
  <c r="J193" i="1" s="1"/>
  <c r="I192" i="1"/>
  <c r="J192" i="1" s="1"/>
  <c r="J191" i="1"/>
  <c r="I191" i="1"/>
  <c r="J190" i="1"/>
  <c r="I190" i="1"/>
  <c r="I189" i="1"/>
  <c r="J189" i="1" s="1"/>
  <c r="I188" i="1"/>
  <c r="J188" i="1" s="1"/>
  <c r="J187" i="1"/>
  <c r="I187" i="1"/>
  <c r="J186" i="1"/>
  <c r="I186" i="1"/>
  <c r="I185" i="1"/>
  <c r="J185" i="1" s="1"/>
  <c r="I184" i="1"/>
  <c r="J184" i="1" s="1"/>
  <c r="J183" i="1"/>
  <c r="I183" i="1"/>
  <c r="J182" i="1"/>
  <c r="I182" i="1"/>
  <c r="I181" i="1"/>
  <c r="J181" i="1" s="1"/>
  <c r="I180" i="1"/>
  <c r="J180" i="1" s="1"/>
  <c r="J179" i="1"/>
  <c r="I179" i="1"/>
  <c r="J178" i="1"/>
  <c r="I178" i="1"/>
  <c r="I177" i="1"/>
  <c r="J177" i="1" s="1"/>
  <c r="I176" i="1"/>
  <c r="J176" i="1" s="1"/>
  <c r="J175" i="1"/>
  <c r="I175" i="1"/>
  <c r="J174" i="1"/>
  <c r="I174" i="1"/>
  <c r="I173" i="1"/>
  <c r="J173" i="1" s="1"/>
  <c r="I172" i="1"/>
  <c r="J172" i="1" s="1"/>
  <c r="J171" i="1"/>
  <c r="I171" i="1"/>
  <c r="J170" i="1"/>
  <c r="I170" i="1"/>
  <c r="I169" i="1"/>
  <c r="J169" i="1" s="1"/>
  <c r="I168" i="1"/>
  <c r="J168" i="1" s="1"/>
  <c r="J167" i="1"/>
  <c r="I167" i="1"/>
  <c r="J166" i="1"/>
  <c r="I166" i="1"/>
  <c r="I165" i="1"/>
  <c r="J165" i="1" s="1"/>
  <c r="I164" i="1"/>
  <c r="J164" i="1" s="1"/>
  <c r="J163" i="1"/>
  <c r="I163" i="1"/>
  <c r="J162" i="1"/>
  <c r="I162" i="1"/>
  <c r="I161" i="1"/>
  <c r="J161" i="1" s="1"/>
  <c r="I160" i="1"/>
  <c r="J160" i="1" s="1"/>
  <c r="J159" i="1"/>
  <c r="I159" i="1"/>
  <c r="J158" i="1"/>
  <c r="I158" i="1"/>
  <c r="I157" i="1"/>
  <c r="J157" i="1" s="1"/>
  <c r="I156" i="1"/>
  <c r="J156" i="1" s="1"/>
  <c r="J155" i="1"/>
  <c r="I155" i="1"/>
  <c r="J154" i="1"/>
  <c r="I154" i="1"/>
  <c r="I153" i="1"/>
  <c r="J153" i="1" s="1"/>
  <c r="J152" i="1"/>
  <c r="I152" i="1"/>
  <c r="J151" i="1"/>
  <c r="I151" i="1"/>
  <c r="J150" i="1"/>
  <c r="I150" i="1"/>
  <c r="I149" i="1"/>
  <c r="J149" i="1" s="1"/>
  <c r="J148" i="1"/>
  <c r="I148" i="1"/>
  <c r="J147" i="1"/>
  <c r="I147" i="1"/>
  <c r="J146" i="1"/>
  <c r="I146" i="1"/>
  <c r="I145" i="1"/>
  <c r="J145" i="1" s="1"/>
  <c r="J144" i="1"/>
  <c r="I144" i="1"/>
  <c r="J143" i="1"/>
  <c r="I143" i="1"/>
  <c r="J142" i="1"/>
  <c r="I142" i="1"/>
  <c r="I141" i="1"/>
  <c r="J141" i="1" s="1"/>
  <c r="J140" i="1"/>
  <c r="I140" i="1"/>
  <c r="J139" i="1"/>
  <c r="I139" i="1"/>
  <c r="J138" i="1"/>
  <c r="I138" i="1"/>
  <c r="J137" i="1"/>
  <c r="I137" i="1"/>
  <c r="J136" i="1"/>
  <c r="I136" i="1"/>
  <c r="J135" i="1"/>
  <c r="I135" i="1"/>
  <c r="J134" i="1"/>
  <c r="I134" i="1"/>
  <c r="J133" i="1"/>
  <c r="I133" i="1"/>
  <c r="J132" i="1"/>
  <c r="I132" i="1"/>
  <c r="J131" i="1"/>
  <c r="I131" i="1"/>
  <c r="J130" i="1"/>
  <c r="I130" i="1"/>
  <c r="J129" i="1"/>
  <c r="I129" i="1"/>
  <c r="J128" i="1"/>
  <c r="I128" i="1"/>
  <c r="J127" i="1"/>
  <c r="I127" i="1"/>
  <c r="J126" i="1"/>
  <c r="I126" i="1"/>
  <c r="J125" i="1"/>
  <c r="I125" i="1"/>
  <c r="J124" i="1"/>
  <c r="I124" i="1"/>
  <c r="J123" i="1"/>
  <c r="I123" i="1"/>
  <c r="J122" i="1"/>
  <c r="I122" i="1"/>
  <c r="J121" i="1"/>
  <c r="I121" i="1"/>
  <c r="J120" i="1"/>
  <c r="I120" i="1"/>
  <c r="J119" i="1"/>
  <c r="I119" i="1"/>
  <c r="J118" i="1"/>
  <c r="I118" i="1"/>
  <c r="J117" i="1"/>
  <c r="I117" i="1"/>
  <c r="J116" i="1"/>
  <c r="I116" i="1"/>
  <c r="J115" i="1"/>
  <c r="I115" i="1"/>
  <c r="J114" i="1"/>
  <c r="I114" i="1"/>
  <c r="J113" i="1"/>
  <c r="I113" i="1"/>
  <c r="J112" i="1"/>
  <c r="I112" i="1"/>
  <c r="J111" i="1"/>
  <c r="I111" i="1"/>
  <c r="J110" i="1"/>
  <c r="I110" i="1"/>
  <c r="J109" i="1"/>
  <c r="I109" i="1"/>
  <c r="J108" i="1"/>
  <c r="I108" i="1"/>
  <c r="J107" i="1"/>
  <c r="I107" i="1"/>
  <c r="J106" i="1"/>
  <c r="I106" i="1"/>
  <c r="J105" i="1"/>
  <c r="I105" i="1"/>
  <c r="J104" i="1"/>
  <c r="I104" i="1"/>
  <c r="J103" i="1"/>
  <c r="I103" i="1"/>
  <c r="J102" i="1"/>
  <c r="I102" i="1"/>
  <c r="J101" i="1"/>
  <c r="I101" i="1"/>
  <c r="J100" i="1"/>
  <c r="I100" i="1"/>
  <c r="J99" i="1"/>
  <c r="I99" i="1"/>
  <c r="J98" i="1"/>
  <c r="I98" i="1"/>
  <c r="J97" i="1"/>
  <c r="I97" i="1"/>
  <c r="J96" i="1"/>
  <c r="I96" i="1"/>
  <c r="J95" i="1"/>
  <c r="I95" i="1"/>
  <c r="J94" i="1"/>
  <c r="I94" i="1"/>
  <c r="J93" i="1"/>
  <c r="I93" i="1"/>
  <c r="J92" i="1"/>
  <c r="I92" i="1"/>
  <c r="J91" i="1"/>
  <c r="I91" i="1"/>
  <c r="J90" i="1"/>
  <c r="I90" i="1"/>
  <c r="J89" i="1"/>
  <c r="I89" i="1"/>
  <c r="J88" i="1"/>
  <c r="I88" i="1"/>
  <c r="J87" i="1"/>
  <c r="I87" i="1"/>
  <c r="J86" i="1"/>
  <c r="I86" i="1"/>
  <c r="J85" i="1"/>
  <c r="I85" i="1"/>
  <c r="J84" i="1"/>
  <c r="I84" i="1"/>
  <c r="J83" i="1"/>
  <c r="I83" i="1"/>
  <c r="J82" i="1"/>
  <c r="I82" i="1"/>
  <c r="J81" i="1"/>
  <c r="I81" i="1"/>
  <c r="J80" i="1"/>
  <c r="I80" i="1"/>
  <c r="J79" i="1"/>
  <c r="I79" i="1"/>
  <c r="J78" i="1"/>
  <c r="I78" i="1"/>
  <c r="J77" i="1"/>
  <c r="I77" i="1"/>
  <c r="J76" i="1"/>
  <c r="I76" i="1"/>
  <c r="J75" i="1"/>
  <c r="I75" i="1"/>
  <c r="J74" i="1"/>
  <c r="I74" i="1"/>
  <c r="J73" i="1"/>
  <c r="I73" i="1"/>
  <c r="J72" i="1"/>
  <c r="I72" i="1"/>
  <c r="J71" i="1"/>
  <c r="I71" i="1"/>
  <c r="J70" i="1"/>
  <c r="I70" i="1"/>
  <c r="J69" i="1"/>
  <c r="I69" i="1"/>
  <c r="J68" i="1"/>
  <c r="I68" i="1"/>
  <c r="J67" i="1"/>
  <c r="I67" i="1"/>
  <c r="J66" i="1"/>
  <c r="I66" i="1"/>
  <c r="J65" i="1"/>
  <c r="I65" i="1"/>
  <c r="J64" i="1"/>
  <c r="I64" i="1"/>
  <c r="J63" i="1"/>
  <c r="I63" i="1"/>
  <c r="J62" i="1"/>
  <c r="I62" i="1"/>
  <c r="J61" i="1"/>
  <c r="I61" i="1"/>
  <c r="J60" i="1"/>
  <c r="I60" i="1"/>
  <c r="J59" i="1"/>
  <c r="I59" i="1"/>
  <c r="J58" i="1"/>
  <c r="I58" i="1"/>
  <c r="J57" i="1"/>
  <c r="I57" i="1"/>
  <c r="J56" i="1"/>
  <c r="I56" i="1"/>
  <c r="J55" i="1"/>
  <c r="I55" i="1"/>
  <c r="J54" i="1"/>
  <c r="I54" i="1"/>
  <c r="J53" i="1"/>
  <c r="I53" i="1"/>
  <c r="J52" i="1"/>
  <c r="I52" i="1"/>
  <c r="J51" i="1"/>
  <c r="I51" i="1"/>
  <c r="J50" i="1"/>
  <c r="I50" i="1"/>
  <c r="J49" i="1"/>
  <c r="I49" i="1"/>
  <c r="J48" i="1"/>
  <c r="I48" i="1"/>
  <c r="J47" i="1"/>
  <c r="I47" i="1"/>
  <c r="J46" i="1"/>
  <c r="I46" i="1"/>
  <c r="J45" i="1"/>
  <c r="I45" i="1"/>
  <c r="J44" i="1"/>
  <c r="I44" i="1"/>
  <c r="J43" i="1"/>
  <c r="I43" i="1"/>
  <c r="J42" i="1"/>
  <c r="I42" i="1"/>
  <c r="I41" i="1"/>
  <c r="J41" i="1" s="1"/>
  <c r="J40" i="1"/>
  <c r="I40" i="1"/>
  <c r="I39" i="1"/>
  <c r="J39" i="1" s="1"/>
  <c r="I38" i="1"/>
  <c r="J38" i="1" s="1"/>
  <c r="I37" i="1"/>
  <c r="J37" i="1" s="1"/>
  <c r="J36" i="1"/>
  <c r="I36" i="1"/>
  <c r="I35" i="1"/>
  <c r="J35" i="1" s="1"/>
  <c r="I34" i="1"/>
  <c r="J34" i="1" s="1"/>
  <c r="I33" i="1"/>
  <c r="J33" i="1" s="1"/>
  <c r="J32" i="1"/>
  <c r="I32" i="1"/>
  <c r="I31" i="1"/>
  <c r="J31" i="1" s="1"/>
  <c r="I30" i="1"/>
  <c r="J30" i="1" s="1"/>
  <c r="I29" i="1"/>
  <c r="J29" i="1" s="1"/>
  <c r="J28" i="1"/>
  <c r="I28" i="1"/>
  <c r="I27" i="1"/>
  <c r="J27" i="1" s="1"/>
  <c r="I26" i="1"/>
  <c r="J26" i="1" s="1"/>
  <c r="I25" i="1"/>
  <c r="J25" i="1" s="1"/>
  <c r="J24" i="1"/>
  <c r="I24" i="1"/>
  <c r="I23" i="1"/>
  <c r="J23" i="1" s="1"/>
  <c r="I22" i="1"/>
  <c r="J22" i="1" s="1"/>
  <c r="I21" i="1"/>
  <c r="J21" i="1" s="1"/>
  <c r="J20" i="1"/>
  <c r="I20" i="1"/>
  <c r="I19" i="1"/>
  <c r="J19" i="1" s="1"/>
  <c r="I18" i="1"/>
  <c r="J18" i="1" s="1"/>
  <c r="I17" i="1"/>
  <c r="J17" i="1" s="1"/>
  <c r="J16" i="1"/>
  <c r="I16" i="1"/>
  <c r="I15" i="1"/>
  <c r="J15" i="1" s="1"/>
  <c r="I14" i="1"/>
  <c r="J14" i="1" s="1"/>
  <c r="I13" i="1"/>
  <c r="J13" i="1" s="1"/>
  <c r="J12" i="1"/>
  <c r="I12" i="1"/>
  <c r="I11" i="1"/>
  <c r="J11" i="1" s="1"/>
  <c r="J10" i="1"/>
  <c r="I10" i="1"/>
  <c r="I9" i="1"/>
  <c r="J9" i="1" s="1"/>
  <c r="J8" i="1"/>
  <c r="I8" i="1"/>
  <c r="J7" i="1"/>
  <c r="I7" i="1"/>
  <c r="J6" i="1"/>
  <c r="I6" i="1"/>
  <c r="J5" i="1"/>
  <c r="I5" i="1"/>
  <c r="J4" i="1"/>
  <c r="I4" i="1"/>
  <c r="J3" i="1"/>
  <c r="I3" i="1"/>
  <c r="A3" i="1"/>
  <c r="A4" i="1" s="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J2" i="1"/>
  <c r="I2" i="1"/>
  <c r="B2" i="1"/>
  <c r="B3" i="1" s="1"/>
  <c r="B4" i="1" s="1"/>
  <c r="B5" i="1" s="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alcChain>
</file>

<file path=xl/sharedStrings.xml><?xml version="1.0" encoding="utf-8"?>
<sst xmlns="http://schemas.openxmlformats.org/spreadsheetml/2006/main" count="1194" uniqueCount="153">
  <si>
    <t>Invoice No.</t>
  </si>
  <si>
    <t>Invoice Date</t>
  </si>
  <si>
    <t>Product</t>
  </si>
  <si>
    <t>Customer</t>
  </si>
  <si>
    <t>Qtr 1</t>
  </si>
  <si>
    <t>Qtr 2</t>
  </si>
  <si>
    <t>Qtr 3</t>
  </si>
  <si>
    <t>Qtr 4</t>
  </si>
  <si>
    <t>Annual</t>
  </si>
  <si>
    <t>Commission</t>
  </si>
  <si>
    <t>Location</t>
  </si>
  <si>
    <t>Agent</t>
  </si>
  <si>
    <t>Alice Mutton</t>
  </si>
  <si>
    <t>ANTON</t>
  </si>
  <si>
    <t>Hyderabad</t>
  </si>
  <si>
    <t>Ajay</t>
  </si>
  <si>
    <t>BERGS</t>
  </si>
  <si>
    <t>Delhi</t>
  </si>
  <si>
    <t>Vijay</t>
  </si>
  <si>
    <t>BOLID</t>
  </si>
  <si>
    <t>Mumbai</t>
  </si>
  <si>
    <t>Mohan</t>
  </si>
  <si>
    <t>BOTTM</t>
  </si>
  <si>
    <t>Chennai</t>
  </si>
  <si>
    <t>Sohan</t>
  </si>
  <si>
    <t>ERNSH</t>
  </si>
  <si>
    <t>Kolkata</t>
  </si>
  <si>
    <t>Mahesh</t>
  </si>
  <si>
    <t>GODOS</t>
  </si>
  <si>
    <t>Bangalore</t>
  </si>
  <si>
    <t>Rakesh</t>
  </si>
  <si>
    <t>HUNGC</t>
  </si>
  <si>
    <t>Lokesh</t>
  </si>
  <si>
    <t>PICCO</t>
  </si>
  <si>
    <t>RATTC</t>
  </si>
  <si>
    <t>REGGC</t>
  </si>
  <si>
    <t>SAVEA</t>
  </si>
  <si>
    <t>SEVES</t>
  </si>
  <si>
    <t>WHITC</t>
  </si>
  <si>
    <t>Aniseed Syrup</t>
  </si>
  <si>
    <t>ALFKI</t>
  </si>
  <si>
    <t>LINOD</t>
  </si>
  <si>
    <t>QUICK</t>
  </si>
  <si>
    <t>VAFFE</t>
  </si>
  <si>
    <t>Boston Crab Meat</t>
  </si>
  <si>
    <t>BONAP</t>
  </si>
  <si>
    <t>BSBEV</t>
  </si>
  <si>
    <t>FRANS</t>
  </si>
  <si>
    <t>HILAA</t>
  </si>
  <si>
    <t>LAZYK</t>
  </si>
  <si>
    <t>LEHMS</t>
  </si>
  <si>
    <t>MAGAA</t>
  </si>
  <si>
    <t>OTTIK</t>
  </si>
  <si>
    <t>PERIC</t>
  </si>
  <si>
    <t>QUEEN</t>
  </si>
  <si>
    <t>RANCH</t>
  </si>
  <si>
    <t>TRAIH</t>
  </si>
  <si>
    <t>Camembert Pierrot</t>
  </si>
  <si>
    <t>ANATR</t>
  </si>
  <si>
    <t>AROUT</t>
  </si>
  <si>
    <t>CHOPS</t>
  </si>
  <si>
    <t>FAMIA</t>
  </si>
  <si>
    <t>FRANK</t>
  </si>
  <si>
    <t>FURIB</t>
  </si>
  <si>
    <t>GOURL</t>
  </si>
  <si>
    <t>MEREP</t>
  </si>
  <si>
    <t>RICAR</t>
  </si>
  <si>
    <t>RICSU</t>
  </si>
  <si>
    <t>WARTH</t>
  </si>
  <si>
    <t>WOLZA</t>
  </si>
  <si>
    <t>Chef Anton's Cajun Seasoning</t>
  </si>
  <si>
    <t>EASTC</t>
  </si>
  <si>
    <t>FOLKO</t>
  </si>
  <si>
    <t>TRADH</t>
  </si>
  <si>
    <t>Chef Anton's Gumbo Mix</t>
  </si>
  <si>
    <t>THEBI</t>
  </si>
  <si>
    <t>Filo Mix</t>
  </si>
  <si>
    <t>BLONP</t>
  </si>
  <si>
    <t>DUMON</t>
  </si>
  <si>
    <t>LAUGB</t>
  </si>
  <si>
    <t>NORTS</t>
  </si>
  <si>
    <t>OLDWO</t>
  </si>
  <si>
    <t>TOMSP</t>
  </si>
  <si>
    <t>VINET</t>
  </si>
  <si>
    <t>Gorgonzola Telino</t>
  </si>
  <si>
    <t>CACTU</t>
  </si>
  <si>
    <t>HANAR</t>
  </si>
  <si>
    <t>HUNGO</t>
  </si>
  <si>
    <t>SUPRD</t>
  </si>
  <si>
    <t>TORTU</t>
  </si>
  <si>
    <t>WANDK</t>
  </si>
  <si>
    <t>Grandma's Boysenberry Spread</t>
  </si>
  <si>
    <t>Ipoh Coffee</t>
  </si>
  <si>
    <t>KOENE</t>
  </si>
  <si>
    <t>MAISD</t>
  </si>
  <si>
    <t>WELLI</t>
  </si>
  <si>
    <t>WILMK</t>
  </si>
  <si>
    <t>Jack's New England Clam Chowder</t>
  </si>
  <si>
    <t>Laughing Lumberjack Lager</t>
  </si>
  <si>
    <t>LONEP</t>
  </si>
  <si>
    <t>THECR</t>
  </si>
  <si>
    <t>Longlife Tofu</t>
  </si>
  <si>
    <t>VICTE</t>
  </si>
  <si>
    <t>Louisiana Fiery Hot Pepper Sauce</t>
  </si>
  <si>
    <t>FRANR</t>
  </si>
  <si>
    <t>LAMAI</t>
  </si>
  <si>
    <t>Louisiana Hot Spiced Okra</t>
  </si>
  <si>
    <t>Mozzarella di Giovanni</t>
  </si>
  <si>
    <t>CONSH</t>
  </si>
  <si>
    <t>GREAL</t>
  </si>
  <si>
    <t>ISLAT</t>
  </si>
  <si>
    <t>MORGK</t>
  </si>
  <si>
    <t>SIMOB</t>
  </si>
  <si>
    <t>Northwoods Cranberry Sauce</t>
  </si>
  <si>
    <t>Ravioli Angelo</t>
  </si>
  <si>
    <t>BLAUS</t>
  </si>
  <si>
    <t>Sasquatch Ale</t>
  </si>
  <si>
    <t>Sir Rodney's Marmalade</t>
  </si>
  <si>
    <t>Sir Rodney's Scones</t>
  </si>
  <si>
    <t>FOLIG</t>
  </si>
  <si>
    <t>LILAS</t>
  </si>
  <si>
    <t>OCEAN</t>
  </si>
  <si>
    <t>PRINI</t>
  </si>
  <si>
    <t>Steeleye Stout</t>
  </si>
  <si>
    <t>QUEDE</t>
  </si>
  <si>
    <t>Teatime Chocolate Biscuits</t>
  </si>
  <si>
    <t>Uncle Bob's Organic Dried Pears</t>
  </si>
  <si>
    <t>Veggie-spread</t>
  </si>
  <si>
    <t>Row Labels</t>
  </si>
  <si>
    <t>Grand Total</t>
  </si>
  <si>
    <t>Sum of Qtr 1</t>
  </si>
  <si>
    <t>Top 5 Product</t>
  </si>
  <si>
    <t>Sum of Qtr 2</t>
  </si>
  <si>
    <t>2019</t>
  </si>
  <si>
    <t>Qtr1</t>
  </si>
  <si>
    <t>Mar</t>
  </si>
  <si>
    <t>Qtr2</t>
  </si>
  <si>
    <t>Apr</t>
  </si>
  <si>
    <t>May</t>
  </si>
  <si>
    <t>Jun</t>
  </si>
  <si>
    <t>Qtr3</t>
  </si>
  <si>
    <t>Jul</t>
  </si>
  <si>
    <t>Aug</t>
  </si>
  <si>
    <t>Sep</t>
  </si>
  <si>
    <t>Qtr4</t>
  </si>
  <si>
    <t>Oct</t>
  </si>
  <si>
    <t>Nov</t>
  </si>
  <si>
    <t>Dec</t>
  </si>
  <si>
    <t>2020</t>
  </si>
  <si>
    <t>2021</t>
  </si>
  <si>
    <t>Sum of Annual</t>
  </si>
  <si>
    <t>Sum of Qtr 4</t>
  </si>
  <si>
    <t>Sum of Qtr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</si>
</sst>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409]* #,##0.00_);_([$$-409]* \(#,##0.00\);_([$$-409]* &quot;-&quot;??_);_(@_)"/>
  </numFmts>
  <fonts count="2" x14ac:knownFonts="1">
    <font>
      <sz val="11"/>
      <color theme="1"/>
      <name val="Calibri"/>
      <family val="2"/>
      <scheme val="minor"/>
    </font>
    <font>
      <sz val="11"/>
      <color theme="0"/>
      <name val="Calibri"/>
      <family val="2"/>
      <scheme val="minor"/>
    </font>
  </fonts>
  <fills count="3">
    <fill>
      <patternFill patternType="none"/>
    </fill>
    <fill>
      <patternFill patternType="gray125"/>
    </fill>
    <fill>
      <patternFill patternType="solid">
        <fgColor theme="9" tint="-0.499984740745262"/>
        <bgColor theme="5" tint="-0.249977111117893"/>
      </patternFill>
    </fill>
  </fills>
  <borders count="2">
    <border>
      <left/>
      <right/>
      <top/>
      <bottom/>
      <diagonal/>
    </border>
    <border>
      <left/>
      <right/>
      <top/>
      <bottom style="thin">
        <color theme="5" tint="0.59999389629810485"/>
      </bottom>
      <diagonal/>
    </border>
  </borders>
  <cellStyleXfs count="1">
    <xf numFmtId="0" fontId="0" fillId="0" borderId="0"/>
  </cellStyleXfs>
  <cellXfs count="16">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xf numFmtId="0" fontId="1" fillId="2" borderId="0" xfId="0" applyNumberFormat="1" applyFont="1" applyFill="1" applyBorder="1" applyAlignment="1">
      <alignment wrapText="1"/>
    </xf>
    <xf numFmtId="0" fontId="1" fillId="2" borderId="0" xfId="0" applyNumberFormat="1" applyFont="1" applyFill="1" applyBorder="1" applyAlignment="1"/>
    <xf numFmtId="14" fontId="0" fillId="0" borderId="0" xfId="0" applyNumberFormat="1"/>
    <xf numFmtId="0" fontId="0" fillId="0" borderId="0" xfId="0" applyFont="1" applyAlignment="1">
      <alignment wrapText="1"/>
    </xf>
    <xf numFmtId="0" fontId="0" fillId="0" borderId="0" xfId="0" applyFont="1"/>
    <xf numFmtId="164" fontId="0" fillId="0" borderId="0" xfId="0" applyNumberFormat="1" applyFont="1"/>
    <xf numFmtId="164" fontId="0" fillId="0" borderId="0" xfId="0" applyNumberFormat="1"/>
    <xf numFmtId="0" fontId="0" fillId="0" borderId="0" xfId="0" applyAlignment="1">
      <alignment wrapText="1"/>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xf numFmtId="14" fontId="0" fillId="0" borderId="0" xfId="0" applyNumberFormat="1" applyAlignment="1">
      <alignment horizontal="left" indent="2"/>
    </xf>
  </cellXfs>
  <cellStyles count="1">
    <cellStyle name="Normal" xfId="0" builtinId="0"/>
  </cellStyles>
  <dxfs count="1">
    <dxf>
      <numFmt numFmtId="165" formatCode="dd/mm/yy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7/relationships/slicerCache" Target="slicerCaches/slicerCache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1/relationships/timelineCache" Target="timelineCaches/timeline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[Sample Sales Data.xlsx]Top 5 Product!PivotTable1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'Top 5 Product'!$E$8</c:f>
              <c:strCache>
                <c:ptCount val="1"/>
                <c:pt idx="0">
                  <c:v>Total</c:v>
                </c:pt>
              </c:strCache>
            </c:strRef>
          </c:tx>
          <c:spPr>
            <a:solidFill>
              <a:schemeClr val="accent1"/>
            </a:solidFill>
            <a:ln>
              <a:noFill/>
            </a:ln>
            <a:effectLst/>
          </c:spPr>
          <c:invertIfNegative val="0"/>
          <c:cat>
            <c:strRef>
              <c:f>'Top 5 Product'!$D$9</c:f>
              <c:strCache>
                <c:ptCount val="1"/>
                <c:pt idx="0">
                  <c:v>Grand Total</c:v>
                </c:pt>
              </c:strCache>
            </c:strRef>
          </c:cat>
          <c:val>
            <c:numRef>
              <c:f>'Top 5 Product'!$E$9</c:f>
              <c:numCache>
                <c:formatCode>General</c:formatCode>
                <c:ptCount val="1"/>
              </c:numCache>
            </c:numRef>
          </c:val>
          <c:extLst>
            <c:ext xmlns:c16="http://schemas.microsoft.com/office/drawing/2014/chart" uri="{C3380CC4-5D6E-409C-BE32-E72D297353CC}">
              <c16:uniqueId val="{00000000-D509-451C-B9A8-9639725A76AE}"/>
            </c:ext>
          </c:extLst>
        </c:ser>
        <c:dLbls>
          <c:showLegendKey val="0"/>
          <c:showVal val="0"/>
          <c:showCatName val="0"/>
          <c:showSerName val="0"/>
          <c:showPercent val="0"/>
          <c:showBubbleSize val="0"/>
        </c:dLbls>
        <c:gapWidth val="219"/>
        <c:overlap val="-27"/>
        <c:axId val="287766544"/>
        <c:axId val="287767376"/>
      </c:barChart>
      <c:catAx>
        <c:axId val="287766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7767376"/>
        <c:crosses val="autoZero"/>
        <c:auto val="1"/>
        <c:lblAlgn val="ctr"/>
        <c:lblOffset val="100"/>
        <c:noMultiLvlLbl val="0"/>
      </c:catAx>
      <c:valAx>
        <c:axId val="2877673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7766544"/>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[Sample Sales Data.xlsx]Top 5 Product!PivotTable2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'Top 5 Product'!$H$8</c:f>
              <c:strCache>
                <c:ptCount val="1"/>
                <c:pt idx="0">
                  <c:v>Total</c:v>
                </c:pt>
              </c:strCache>
            </c:strRef>
          </c:tx>
          <c:spPr>
            <a:solidFill>
              <a:schemeClr val="accent1"/>
            </a:solidFill>
            <a:ln>
              <a:noFill/>
            </a:ln>
            <a:effectLst/>
          </c:spPr>
          <c:invertIfNegative val="0"/>
          <c:cat>
            <c:strRef>
              <c:f>'Top 5 Product'!$G$9</c:f>
              <c:strCache>
                <c:ptCount val="1"/>
                <c:pt idx="0">
                  <c:v>Grand Total</c:v>
                </c:pt>
              </c:strCache>
            </c:strRef>
          </c:cat>
          <c:val>
            <c:numRef>
              <c:f>'Top 5 Product'!$H$9</c:f>
              <c:numCache>
                <c:formatCode>General</c:formatCode>
                <c:ptCount val="1"/>
              </c:numCache>
            </c:numRef>
          </c:val>
          <c:extLst>
            <c:ext xmlns:c16="http://schemas.microsoft.com/office/drawing/2014/chart" uri="{C3380CC4-5D6E-409C-BE32-E72D297353CC}">
              <c16:uniqueId val="{00000000-A55F-4FF1-BDE7-4E3D3DD3E61A}"/>
            </c:ext>
          </c:extLst>
        </c:ser>
        <c:dLbls>
          <c:showLegendKey val="0"/>
          <c:showVal val="0"/>
          <c:showCatName val="0"/>
          <c:showSerName val="0"/>
          <c:showPercent val="0"/>
          <c:showBubbleSize val="0"/>
        </c:dLbls>
        <c:gapWidth val="219"/>
        <c:overlap val="-27"/>
        <c:axId val="242347936"/>
        <c:axId val="242348768"/>
      </c:barChart>
      <c:catAx>
        <c:axId val="242347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48768"/>
        <c:crosses val="autoZero"/>
        <c:auto val="1"/>
        <c:lblAlgn val="ctr"/>
        <c:lblOffset val="100"/>
        <c:noMultiLvlLbl val="0"/>
      </c:catAx>
      <c:valAx>
        <c:axId val="2423487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234793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8</xdr:col>
      <xdr:colOff>342900</xdr:colOff>
      <xdr:row>6</xdr:row>
      <xdr:rowOff>104776</xdr:rowOff>
    </xdr:from>
    <xdr:to>
      <xdr:col>11</xdr:col>
      <xdr:colOff>257175</xdr:colOff>
      <xdr:row>17</xdr:row>
      <xdr:rowOff>133350</xdr:rowOff>
    </xdr:to>
    <mc:AlternateContent xmlns:mc="http://schemas.openxmlformats.org/markup-compatibility/2006" xmlns:a14="http://schemas.microsoft.com/office/drawing/2010/main">
      <mc:Choice Requires="a14">
        <xdr:graphicFrame macro="">
          <xdr:nvGraphicFramePr>
            <xdr:cNvPr id="2" name="Location"/>
            <xdr:cNvGraphicFramePr/>
          </xdr:nvGraphicFramePr>
          <xdr:xfrm>
            <a:off x="0" y="0"/>
            <a:ext cx="0" cy="0"/>
          </xdr:xfrm>
          <a:graphic>
            <a:graphicData uri="http://schemas.microsoft.com/office/drawing/2010/slicer">
              <sle:slicer xmlns:sle="http://schemas.microsoft.com/office/drawing/2010/slicer" name="Location"/>
            </a:graphicData>
          </a:graphic>
        </xdr:graphicFrame>
      </mc:Choice>
      <mc:Fallback xmlns="">
        <xdr:sp macro="" textlink="">
          <xdr:nvSpPr>
            <xdr:cNvPr id="0" name=""/>
            <xdr:cNvSpPr>
              <a:spLocks noTextEdit="1"/>
            </xdr:cNvSpPr>
          </xdr:nvSpPr>
          <xdr:spPr>
            <a:xfrm>
              <a:off x="6419850" y="1247776"/>
              <a:ext cx="1743075" cy="212407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533400</xdr:colOff>
      <xdr:row>6</xdr:row>
      <xdr:rowOff>76200</xdr:rowOff>
    </xdr:from>
    <xdr:to>
      <xdr:col>14</xdr:col>
      <xdr:colOff>533400</xdr:colOff>
      <xdr:row>19</xdr:row>
      <xdr:rowOff>123825</xdr:rowOff>
    </xdr:to>
    <mc:AlternateContent xmlns:mc="http://schemas.openxmlformats.org/markup-compatibility/2006" xmlns:a14="http://schemas.microsoft.com/office/drawing/2010/main">
      <mc:Choice Requires="a14">
        <xdr:graphicFrame macro="">
          <xdr:nvGraphicFramePr>
            <xdr:cNvPr id="3" name="Agent"/>
            <xdr:cNvGraphicFramePr/>
          </xdr:nvGraphicFramePr>
          <xdr:xfrm>
            <a:off x="0" y="0"/>
            <a:ext cx="0" cy="0"/>
          </xdr:xfrm>
          <a:graphic>
            <a:graphicData uri="http://schemas.microsoft.com/office/drawing/2010/slicer">
              <sle:slicer xmlns:sle="http://schemas.microsoft.com/office/drawing/2010/slicer" name="Agent"/>
            </a:graphicData>
          </a:graphic>
        </xdr:graphicFrame>
      </mc:Choice>
      <mc:Fallback xmlns="">
        <xdr:sp macro="" textlink="">
          <xdr:nvSpPr>
            <xdr:cNvPr id="0" name=""/>
            <xdr:cNvSpPr>
              <a:spLocks noTextEdit="1"/>
            </xdr:cNvSpPr>
          </xdr:nvSpPr>
          <xdr:spPr>
            <a:xfrm>
              <a:off x="8439150" y="121920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0</xdr:col>
      <xdr:colOff>200025</xdr:colOff>
      <xdr:row>13</xdr:row>
      <xdr:rowOff>57150</xdr:rowOff>
    </xdr:from>
    <xdr:to>
      <xdr:col>5</xdr:col>
      <xdr:colOff>542925</xdr:colOff>
      <xdr:row>27</xdr:row>
      <xdr:rowOff>133350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1000125</xdr:colOff>
      <xdr:row>18</xdr:row>
      <xdr:rowOff>171450</xdr:rowOff>
    </xdr:from>
    <xdr:to>
      <xdr:col>13</xdr:col>
      <xdr:colOff>228600</xdr:colOff>
      <xdr:row>33</xdr:row>
      <xdr:rowOff>57150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19049</xdr:colOff>
      <xdr:row>0</xdr:row>
      <xdr:rowOff>0</xdr:rowOff>
    </xdr:from>
    <xdr:to>
      <xdr:col>16</xdr:col>
      <xdr:colOff>361950</xdr:colOff>
      <xdr:row>7</xdr:row>
      <xdr:rowOff>38100</xdr:rowOff>
    </xdr:to>
    <mc:AlternateContent xmlns:mc="http://schemas.openxmlformats.org/markup-compatibility/2006" xmlns:tsle="http://schemas.microsoft.com/office/drawing/2012/timeslicer">
      <mc:Choice Requires="tsle">
        <xdr:graphicFrame macro="">
          <xdr:nvGraphicFramePr>
            <xdr:cNvPr id="6" name="Invoice Date"/>
            <xdr:cNvGraphicFramePr/>
          </xdr:nvGraphicFramePr>
          <xdr:xfrm>
            <a:off x="0" y="0"/>
            <a:ext cx="0" cy="0"/>
          </xdr:xfrm>
          <a:graphic>
            <a:graphicData uri="http://schemas.microsoft.com/office/drawing/2012/timeslicer">
              <tsle:timeslicer name="Invoice Date"/>
            </a:graphicData>
          </a:graphic>
        </xdr:graphicFrame>
      </mc:Choice>
      <mc:Fallback xmlns="">
        <xdr:sp macro="" textlink="">
          <xdr:nvSpPr>
            <xdr:cNvPr id="0" name=""/>
            <xdr:cNvSpPr>
              <a:spLocks noTextEdit="1"/>
            </xdr:cNvSpPr>
          </xdr:nvSpPr>
          <xdr:spPr>
            <a:xfrm>
              <a:off x="1847849" y="0"/>
              <a:ext cx="9467851" cy="1371600"/>
            </a:xfrm>
            <a:prstGeom prst="rect">
              <a:avLst/>
            </a:prstGeom>
            <a:solidFill>
              <a:prstClr val="white"/>
            </a:solidFill>
            <a:ln w="1">
              <a:solidFill>
                <a:prstClr val="green"/>
              </a:solidFill>
            </a:ln>
          </xdr:spPr>
          <xdr:txBody>
            <a:bodyPr vertOverflow="clip" horzOverflow="clip"/>
            <a:lstStyle/>
            <a:p>
              <a:r>
                <a:rPr lang="en-US" sz="1100"/>
                <a:t>Timeline: Works in Excel or higher. Do not move or resize.</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dministrator" refreshedDate="43532.594801620369" createdVersion="6" refreshedVersion="6" minRefreshableVersion="3" recordCount="277">
  <cacheSource type="worksheet">
    <worksheetSource name="Master"/>
  </cacheSource>
  <cacheFields count="14">
    <cacheField name="Invoice No." numFmtId="0">
      <sharedItems containsSemiMixedTypes="0" containsString="0" containsNumber="1" containsInteger="1" minValue="1" maxValue="277"/>
    </cacheField>
    <cacheField name="Invoice Date" numFmtId="14">
      <sharedItems containsSemiMixedTypes="0" containsNonDate="0" containsDate="1" containsString="0" minDate="2019-03-08T00:00:00" maxDate="2021-06-14T00:00:00" count="277">
        <d v="2019-03-08T00:00:00"/>
        <d v="2019-03-11T00:00:00"/>
        <d v="2019-03-14T00:00:00"/>
        <d v="2019-03-17T00:00:00"/>
        <d v="2019-03-20T00:00:00"/>
        <d v="2019-03-23T00:00:00"/>
        <d v="2019-03-26T00:00:00"/>
        <d v="2019-03-29T00:00:00"/>
        <d v="2019-04-01T00:00:00"/>
        <d v="2019-04-04T00:00:00"/>
        <d v="2019-04-07T00:00:00"/>
        <d v="2019-04-10T00:00:00"/>
        <d v="2019-04-13T00:00:00"/>
        <d v="2019-04-16T00:00:00"/>
        <d v="2019-04-19T00:00:00"/>
        <d v="2019-04-22T00:00:00"/>
        <d v="2019-04-25T00:00:00"/>
        <d v="2019-04-28T00:00:00"/>
        <d v="2019-05-01T00:00:00"/>
        <d v="2019-05-04T00:00:00"/>
        <d v="2019-05-07T00:00:00"/>
        <d v="2019-05-10T00:00:00"/>
        <d v="2019-05-13T00:00:00"/>
        <d v="2019-05-16T00:00:00"/>
        <d v="2019-05-19T00:00:00"/>
        <d v="2019-05-22T00:00:00"/>
        <d v="2019-05-25T00:00:00"/>
        <d v="2019-05-28T00:00:00"/>
        <d v="2019-05-31T00:00:00"/>
        <d v="2019-06-03T00:00:00"/>
        <d v="2019-06-06T00:00:00"/>
        <d v="2019-06-09T00:00:00"/>
        <d v="2019-06-12T00:00:00"/>
        <d v="2019-06-15T00:00:00"/>
        <d v="2019-06-18T00:00:00"/>
        <d v="2019-06-21T00:00:00"/>
        <d v="2019-06-24T00:00:00"/>
        <d v="2019-06-27T00:00:00"/>
        <d v="2019-06-30T00:00:00"/>
        <d v="2019-07-03T00:00:00"/>
        <d v="2019-07-06T00:00:00"/>
        <d v="2019-07-09T00:00:00"/>
        <d v="2019-07-12T00:00:00"/>
        <d v="2019-07-15T00:00:00"/>
        <d v="2019-07-18T00:00:00"/>
        <d v="2019-07-21T00:00:00"/>
        <d v="2019-07-24T00:00:00"/>
        <d v="2019-07-27T00:00:00"/>
        <d v="2019-07-30T00:00:00"/>
        <d v="2019-08-02T00:00:00"/>
        <d v="2019-08-05T00:00:00"/>
        <d v="2019-08-08T00:00:00"/>
        <d v="2019-08-11T00:00:00"/>
        <d v="2019-08-14T00:00:00"/>
        <d v="2019-08-17T00:00:00"/>
        <d v="2019-08-20T00:00:00"/>
        <d v="2019-08-23T00:00:00"/>
        <d v="2019-08-26T00:00:00"/>
        <d v="2019-08-29T00:00:00"/>
        <d v="2019-09-01T00:00:00"/>
        <d v="2019-09-04T00:00:00"/>
        <d v="2019-09-07T00:00:00"/>
        <d v="2019-09-10T00:00:00"/>
        <d v="2019-09-13T00:00:00"/>
        <d v="2019-09-16T00:00:00"/>
        <d v="2019-09-19T00:00:00"/>
        <d v="2019-09-22T00:00:00"/>
        <d v="2019-09-25T00:00:00"/>
        <d v="2019-09-28T00:00:00"/>
        <d v="2019-10-01T00:00:00"/>
        <d v="2019-10-04T00:00:00"/>
        <d v="2019-10-07T00:00:00"/>
        <d v="2019-10-10T00:00:00"/>
        <d v="2019-10-13T00:00:00"/>
        <d v="2019-10-16T00:00:00"/>
        <d v="2019-10-19T00:00:00"/>
        <d v="2019-10-22T00:00:00"/>
        <d v="2019-10-25T00:00:00"/>
        <d v="2019-10-28T00:00:00"/>
        <d v="2019-10-31T00:00:00"/>
        <d v="2019-11-03T00:00:00"/>
        <d v="2019-11-06T00:00:00"/>
        <d v="2019-11-09T00:00:00"/>
        <d v="2019-11-12T00:00:00"/>
        <d v="2019-11-15T00:00:00"/>
        <d v="2019-11-18T00:00:00"/>
        <d v="2019-11-21T00:00:00"/>
        <d v="2019-11-24T00:00:00"/>
        <d v="2019-11-27T00:00:00"/>
        <d v="2019-11-30T00:00:00"/>
        <d v="2019-12-03T00:00:00"/>
        <d v="2019-12-06T00:00:00"/>
        <d v="2019-12-09T00:00:00"/>
        <d v="2019-12-12T00:00:00"/>
        <d v="2019-12-15T00:00:00"/>
        <d v="2019-12-18T00:00:00"/>
        <d v="2019-12-21T00:00:00"/>
        <d v="2019-12-24T00:00:00"/>
        <d v="2019-12-27T00:00:00"/>
        <d v="2019-12-30T00:00:00"/>
        <d v="2020-01-02T00:00:00"/>
        <d v="2020-01-05T00:00:00"/>
        <d v="2020-01-08T00:00:00"/>
        <d v="2020-01-11T00:00:00"/>
        <d v="2020-01-14T00:00:00"/>
        <d v="2020-01-17T00:00:00"/>
        <d v="2020-01-20T00:00:00"/>
        <d v="2020-01-23T00:00:00"/>
        <d v="2020-01-26T00:00:00"/>
        <d v="2020-01-29T00:00:00"/>
        <d v="2020-02-01T00:00:00"/>
        <d v="2020-02-04T00:00:00"/>
        <d v="2020-02-07T00:00:00"/>
        <d v="2020-02-10T00:00:00"/>
        <d v="2020-02-13T00:00:00"/>
        <d v="2020-02-16T00:00:00"/>
        <d v="2020-02-19T00:00:00"/>
        <d v="2020-02-22T00:00:00"/>
        <d v="2020-02-25T00:00:00"/>
        <d v="2020-02-28T00:00:00"/>
        <d v="2020-03-02T00:00:00"/>
        <d v="2020-03-05T00:00:00"/>
        <d v="2020-03-08T00:00:00"/>
        <d v="2020-03-11T00:00:00"/>
        <d v="2020-03-14T00:00:00"/>
        <d v="2020-03-17T00:00:00"/>
        <d v="2020-03-20T00:00:00"/>
        <d v="2020-03-23T00:00:00"/>
        <d v="2020-03-26T00:00:00"/>
        <d v="2020-03-29T00:00:00"/>
        <d v="2020-04-01T00:00:00"/>
        <d v="2020-04-04T00:00:00"/>
        <d v="2020-04-07T00:00:00"/>
        <d v="2020-04-10T00:00:00"/>
        <d v="2020-04-13T00:00:00"/>
        <d v="2020-04-16T00:00:00"/>
        <d v="2020-04-19T00:00:00"/>
        <d v="2020-04-22T00:00:00"/>
        <d v="2020-04-25T00:00:00"/>
        <d v="2020-04-28T00:00:00"/>
        <d v="2020-05-01T00:00:00"/>
        <d v="2020-05-04T00:00:00"/>
        <d v="2020-05-07T00:00:00"/>
        <d v="2020-05-10T00:00:00"/>
        <d v="2020-05-13T00:00:00"/>
        <d v="2020-05-16T00:00:00"/>
        <d v="2020-05-19T00:00:00"/>
        <d v="2020-05-22T00:00:00"/>
        <d v="2020-05-25T00:00:00"/>
        <d v="2020-05-28T00:00:00"/>
        <d v="2020-05-31T00:00:00"/>
        <d v="2020-06-03T00:00:00"/>
        <d v="2020-06-06T00:00:00"/>
        <d v="2020-06-09T00:00:00"/>
        <d v="2020-06-12T00:00:00"/>
        <d v="2020-06-15T00:00:00"/>
        <d v="2020-06-18T00:00:00"/>
        <d v="2020-06-21T00:00:00"/>
        <d v="2020-06-24T00:00:00"/>
        <d v="2020-06-27T00:00:00"/>
        <d v="2020-06-30T00:00:00"/>
        <d v="2020-07-03T00:00:00"/>
        <d v="2020-07-06T00:00:00"/>
        <d v="2020-07-09T00:00:00"/>
        <d v="2020-07-12T00:00:00"/>
        <d v="2020-07-15T00:00:00"/>
        <d v="2020-07-18T00:00:00"/>
        <d v="2020-07-21T00:00:00"/>
        <d v="2020-07-24T00:00:00"/>
        <d v="2020-07-27T00:00:00"/>
        <d v="2020-07-30T00:00:00"/>
        <d v="2020-08-02T00:00:00"/>
        <d v="2020-08-05T00:00:00"/>
        <d v="2020-08-08T00:00:00"/>
        <d v="2020-08-11T00:00:00"/>
        <d v="2020-08-14T00:00:00"/>
        <d v="2020-08-17T00:00:00"/>
        <d v="2020-08-20T00:00:00"/>
        <d v="2020-08-23T00:00:00"/>
        <d v="2020-08-26T00:00:00"/>
        <d v="2020-08-29T00:00:00"/>
        <d v="2020-09-01T00:00:00"/>
        <d v="2020-09-04T00:00:00"/>
        <d v="2020-09-07T00:00:00"/>
        <d v="2020-09-10T00:00:00"/>
        <d v="2020-09-13T00:00:00"/>
        <d v="2020-09-16T00:00:00"/>
        <d v="2020-09-19T00:00:00"/>
        <d v="2020-09-22T00:00:00"/>
        <d v="2020-09-25T00:00:00"/>
        <d v="2020-09-28T00:00:00"/>
        <d v="2020-10-01T00:00:00"/>
        <d v="2020-10-04T00:00:00"/>
        <d v="2020-10-07T00:00:00"/>
        <d v="2020-10-10T00:00:00"/>
        <d v="2020-10-13T00:00:00"/>
        <d v="2020-10-16T00:00:00"/>
        <d v="2020-10-19T00:00:00"/>
        <d v="2020-10-22T00:00:00"/>
        <d v="2020-10-25T00:00:00"/>
        <d v="2020-10-28T00:00:00"/>
        <d v="2020-10-31T00:00:00"/>
        <d v="2020-11-03T00:00:00"/>
        <d v="2020-11-06T00:00:00"/>
        <d v="2020-11-09T00:00:00"/>
        <d v="2020-11-12T00:00:00"/>
        <d v="2020-11-15T00:00:00"/>
        <d v="2020-11-18T00:00:00"/>
        <d v="2020-11-21T00:00:00"/>
        <d v="2020-11-24T00:00:00"/>
        <d v="2020-11-27T00:00:00"/>
        <d v="2020-11-30T00:00:00"/>
        <d v="2020-12-03T00:00:00"/>
        <d v="2020-12-06T00:00:00"/>
        <d v="2020-12-09T00:00:00"/>
        <d v="2020-12-12T00:00:00"/>
        <d v="2020-12-15T00:00:00"/>
        <d v="2020-12-18T00:00:00"/>
        <d v="2020-12-21T00:00:00"/>
        <d v="2020-12-24T00:00:00"/>
        <d v="2020-12-27T00:00:00"/>
        <d v="2020-12-30T00:00:00"/>
        <d v="2021-01-02T00:00:00"/>
        <d v="2021-01-05T00:00:00"/>
        <d v="2021-01-08T00:00:00"/>
        <d v="2021-01-11T00:00:00"/>
        <d v="2021-01-14T00:00:00"/>
        <d v="2021-01-17T00:00:00"/>
        <d v="2021-01-20T00:00:00"/>
        <d v="2021-01-23T00:00:00"/>
        <d v="2021-01-26T00:00:00"/>
        <d v="2021-01-29T00:00:00"/>
        <d v="2021-02-01T00:00:00"/>
        <d v="2021-02-04T00:00:00"/>
        <d v="2021-02-07T00:00:00"/>
        <d v="2021-02-10T00:00:00"/>
        <d v="2021-02-13T00:00:00"/>
        <d v="2021-02-16T00:00:00"/>
        <d v="2021-02-19T00:00:00"/>
        <d v="2021-02-22T00:00:00"/>
        <d v="2021-02-25T00:00:00"/>
        <d v="2021-02-28T00:00:00"/>
        <d v="2021-03-03T00:00:00"/>
        <d v="2021-03-06T00:00:00"/>
        <d v="2021-03-09T00:00:00"/>
        <d v="2021-03-12T00:00:00"/>
        <d v="2021-03-15T00:00:00"/>
        <d v="2021-03-18T00:00:00"/>
        <d v="2021-03-21T00:00:00"/>
        <d v="2021-03-24T00:00:00"/>
        <d v="2021-03-27T00:00:00"/>
        <d v="2021-03-30T00:00:00"/>
        <d v="2021-04-02T00:00:00"/>
        <d v="2021-04-05T00:00:00"/>
        <d v="2021-04-08T00:00:00"/>
        <d v="2021-04-11T00:00:00"/>
        <d v="2021-04-14T00:00:00"/>
        <d v="2021-04-17T00:00:00"/>
        <d v="2021-04-20T00:00:00"/>
        <d v="2021-04-23T00:00:00"/>
        <d v="2021-04-26T00:00:00"/>
        <d v="2021-04-29T00:00:00"/>
        <d v="2021-05-02T00:00:00"/>
        <d v="2021-05-05T00:00:00"/>
        <d v="2021-05-08T00:00:00"/>
        <d v="2021-05-11T00:00:00"/>
        <d v="2021-05-14T00:00:00"/>
        <d v="2021-05-17T00:00:00"/>
        <d v="2021-05-20T00:00:00"/>
        <d v="2021-05-23T00:00:00"/>
        <d v="2021-05-26T00:00:00"/>
        <d v="2021-05-29T00:00:00"/>
        <d v="2021-06-01T00:00:00"/>
        <d v="2021-06-04T00:00:00"/>
        <d v="2021-06-07T00:00:00"/>
        <d v="2021-06-10T00:00:00"/>
        <d v="2021-06-13T00:00:00"/>
      </sharedItems>
      <fieldGroup par="13" base="1">
        <rangePr groupBy="months" startDate="2019-03-08T00:00:00" endDate="2021-06-14T00:00:00"/>
        <groupItems count="14">
          <s v="&lt;08-03-2019"/>
          <s v="Jan"/>
          <s v="Feb"/>
          <s v="Mar"/>
          <s v="Apr"/>
          <s v="May"/>
          <s v="Jun"/>
          <s v="Jul"/>
          <s v="Aug"/>
          <s v="Sep"/>
          <s v="Oct"/>
          <s v="Nov"/>
          <s v="Dec"/>
          <s v="&gt;14-06-2021"/>
        </groupItems>
      </fieldGroup>
    </cacheField>
    <cacheField name="Product" numFmtId="0">
      <sharedItems count="25">
        <s v="Alice Mutton"/>
        <s v="Aniseed Syrup"/>
        <s v="Boston Crab Meat"/>
        <s v="Camembert Pierrot"/>
        <s v="Chef Anton's Cajun Seasoning"/>
        <s v="Chef Anton's Gumbo Mix"/>
        <s v="Filo Mix"/>
        <s v="Gorgonzola Telino"/>
        <s v="Grandma's Boysenberry Spread"/>
        <s v="Ipoh Coffee"/>
        <s v="Jack's New England Clam Chowder"/>
        <s v="Laughing Lumberjack Lager"/>
        <s v="Longlife Tofu"/>
        <s v="Louisiana Fiery Hot Pepper Sauce"/>
        <s v="Louisiana Hot Spiced Okra"/>
        <s v="Mozzarella di Giovanni"/>
        <s v="Northwoods Cranberry Sauce"/>
        <s v="Ravioli Angelo"/>
        <s v="Sasquatch Ale"/>
        <s v="Sir Rodney's Marmalade"/>
        <s v="Sir Rodney's Scones"/>
        <s v="Steeleye Stout"/>
        <s v="Teatime Chocolate Biscuits"/>
        <s v="Uncle Bob's Organic Dried Pears"/>
        <s v="Veggie-spread"/>
      </sharedItems>
    </cacheField>
    <cacheField name="Customer" numFmtId="0">
      <sharedItems/>
    </cacheField>
    <cacheField name="Qtr 1" numFmtId="164">
      <sharedItems containsSemiMixedTypes="0" containsString="0" containsNumber="1" minValue="0" maxValue="2281.5"/>
    </cacheField>
    <cacheField name="Qtr 2" numFmtId="164">
      <sharedItems containsSemiMixedTypes="0" containsString="0" containsNumber="1" minValue="0" maxValue="3159"/>
    </cacheField>
    <cacheField name="Qtr 3" numFmtId="164">
      <sharedItems containsSemiMixedTypes="0" containsString="0" containsNumber="1" minValue="0" maxValue="3900"/>
    </cacheField>
    <cacheField name="Qtr 4" numFmtId="164">
      <sharedItems containsSemiMixedTypes="0" containsString="0" containsNumber="1" minValue="0" maxValue="2700"/>
    </cacheField>
    <cacheField name="Annual" numFmtId="164">
      <sharedItems containsSemiMixedTypes="0" containsString="0" containsNumber="1" minValue="12.5" maxValue="4689.75"/>
    </cacheField>
    <cacheField name="Commission" numFmtId="0">
      <sharedItems containsSemiMixedTypes="0" containsString="0" containsNumber="1" minValue="0" maxValue="468.97500000000002"/>
    </cacheField>
    <cacheField name="Location" numFmtId="0">
      <sharedItems count="6">
        <s v="Hyderabad"/>
        <s v="Delhi"/>
        <s v="Mumbai"/>
        <s v="Chennai"/>
        <s v="Kolkata"/>
        <s v="Bangalore"/>
      </sharedItems>
    </cacheField>
    <cacheField name="Agent" numFmtId="0">
      <sharedItems count="7">
        <s v="Ajay"/>
        <s v="Vijay"/>
        <s v="Mohan"/>
        <s v="Sohan"/>
        <s v="Mahesh"/>
        <s v="Rakesh"/>
        <s v="Lokesh"/>
      </sharedItems>
    </cacheField>
    <cacheField name="Quarters" numFmtId="0" databaseField="0">
      <fieldGroup base="1">
        <rangePr groupBy="quarters" startDate="2019-03-08T00:00:00" endDate="2021-06-14T00:00:00"/>
        <groupItems count="6">
          <s v="&lt;08-03-2019"/>
          <s v="Qtr1"/>
          <s v="Qtr2"/>
          <s v="Qtr3"/>
          <s v="Qtr4"/>
          <s v="&gt;14-06-2021"/>
        </groupItems>
      </fieldGroup>
    </cacheField>
    <cacheField name="Years" numFmtId="0" databaseField="0">
      <fieldGroup base="1">
        <rangePr groupBy="years" startDate="2019-03-08T00:00:00" endDate="2021-06-14T00:00:00"/>
        <groupItems count="5">
          <s v="&lt;08-03-2019"/>
          <s v="2019"/>
          <s v="2020"/>
          <s v="2021"/>
          <s v="&gt;14-06-2021"/>
        </groupItems>
      </fieldGroup>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77">
  <r>
    <n v="1"/>
    <x v="0"/>
    <x v="0"/>
    <s v="ANTON"/>
    <n v="0"/>
    <n v="702"/>
    <n v="0"/>
    <n v="0"/>
    <n v="702"/>
    <n v="0"/>
    <x v="0"/>
    <x v="0"/>
  </r>
  <r>
    <n v="2"/>
    <x v="1"/>
    <x v="0"/>
    <s v="BERGS"/>
    <n v="312"/>
    <n v="0"/>
    <n v="0"/>
    <n v="0"/>
    <n v="312"/>
    <n v="0"/>
    <x v="1"/>
    <x v="1"/>
  </r>
  <r>
    <n v="3"/>
    <x v="2"/>
    <x v="0"/>
    <s v="BOLID"/>
    <n v="0"/>
    <n v="0"/>
    <n v="0"/>
    <n v="1170"/>
    <n v="1170"/>
    <n v="117"/>
    <x v="2"/>
    <x v="2"/>
  </r>
  <r>
    <n v="4"/>
    <x v="3"/>
    <x v="0"/>
    <s v="BOTTM"/>
    <n v="1170"/>
    <n v="0"/>
    <n v="0"/>
    <n v="0"/>
    <n v="1170"/>
    <n v="117"/>
    <x v="3"/>
    <x v="3"/>
  </r>
  <r>
    <n v="5"/>
    <x v="4"/>
    <x v="0"/>
    <s v="ERNSH"/>
    <n v="1123.2"/>
    <n v="0"/>
    <n v="0"/>
    <n v="2607.15"/>
    <n v="3730.3500000000004"/>
    <n v="373.03500000000008"/>
    <x v="4"/>
    <x v="4"/>
  </r>
  <r>
    <n v="6"/>
    <x v="5"/>
    <x v="0"/>
    <s v="GODOS"/>
    <n v="0"/>
    <n v="280.8"/>
    <n v="0"/>
    <n v="0"/>
    <n v="280.8"/>
    <n v="0"/>
    <x v="5"/>
    <x v="5"/>
  </r>
  <r>
    <n v="7"/>
    <x v="6"/>
    <x v="0"/>
    <s v="HUNGC"/>
    <n v="62.4"/>
    <n v="0"/>
    <n v="0"/>
    <n v="0"/>
    <n v="62.4"/>
    <n v="0"/>
    <x v="0"/>
    <x v="6"/>
  </r>
  <r>
    <n v="8"/>
    <x v="7"/>
    <x v="0"/>
    <s v="PICCO"/>
    <n v="0"/>
    <n v="1560"/>
    <n v="936"/>
    <n v="0"/>
    <n v="2496"/>
    <n v="249.60000000000002"/>
    <x v="0"/>
    <x v="0"/>
  </r>
  <r>
    <n v="9"/>
    <x v="8"/>
    <x v="0"/>
    <s v="RATTC"/>
    <n v="0"/>
    <n v="592.79999999999995"/>
    <n v="0"/>
    <n v="0"/>
    <n v="592.79999999999995"/>
    <n v="0"/>
    <x v="1"/>
    <x v="1"/>
  </r>
  <r>
    <n v="10"/>
    <x v="9"/>
    <x v="0"/>
    <s v="REGGC"/>
    <n v="0"/>
    <n v="0"/>
    <n v="0"/>
    <n v="741"/>
    <n v="741"/>
    <n v="0"/>
    <x v="2"/>
    <x v="2"/>
  </r>
  <r>
    <n v="11"/>
    <x v="10"/>
    <x v="0"/>
    <s v="SAVEA"/>
    <n v="0"/>
    <n v="0"/>
    <n v="3900"/>
    <n v="789.75"/>
    <n v="4689.75"/>
    <n v="468.97500000000002"/>
    <x v="3"/>
    <x v="3"/>
  </r>
  <r>
    <n v="12"/>
    <x v="11"/>
    <x v="0"/>
    <s v="SEVES"/>
    <n v="0"/>
    <n v="877.5"/>
    <n v="0"/>
    <n v="0"/>
    <n v="877.5"/>
    <n v="0"/>
    <x v="4"/>
    <x v="4"/>
  </r>
  <r>
    <n v="13"/>
    <x v="12"/>
    <x v="0"/>
    <s v="WHITC"/>
    <n v="0"/>
    <n v="0"/>
    <n v="0"/>
    <n v="780"/>
    <n v="780"/>
    <n v="0"/>
    <x v="5"/>
    <x v="5"/>
  </r>
  <r>
    <n v="14"/>
    <x v="13"/>
    <x v="1"/>
    <s v="ALFKI"/>
    <n v="0"/>
    <n v="0"/>
    <n v="0"/>
    <n v="60"/>
    <n v="60"/>
    <n v="0"/>
    <x v="0"/>
    <x v="6"/>
  </r>
  <r>
    <n v="15"/>
    <x v="14"/>
    <x v="1"/>
    <s v="BOTTM"/>
    <n v="0"/>
    <n v="0"/>
    <n v="0"/>
    <n v="200"/>
    <n v="200"/>
    <n v="0"/>
    <x v="0"/>
    <x v="0"/>
  </r>
  <r>
    <n v="16"/>
    <x v="15"/>
    <x v="1"/>
    <s v="ERNSH"/>
    <n v="0"/>
    <n v="0"/>
    <n v="0"/>
    <n v="180"/>
    <n v="180"/>
    <n v="0"/>
    <x v="1"/>
    <x v="1"/>
  </r>
  <r>
    <n v="17"/>
    <x v="16"/>
    <x v="1"/>
    <s v="LINOD"/>
    <n v="544"/>
    <n v="0"/>
    <n v="0"/>
    <n v="0"/>
    <n v="544"/>
    <n v="0"/>
    <x v="2"/>
    <x v="2"/>
  </r>
  <r>
    <n v="18"/>
    <x v="17"/>
    <x v="1"/>
    <s v="QUICK"/>
    <n v="0"/>
    <n v="600"/>
    <n v="0"/>
    <n v="0"/>
    <n v="600"/>
    <n v="0"/>
    <x v="3"/>
    <x v="3"/>
  </r>
  <r>
    <n v="19"/>
    <x v="18"/>
    <x v="1"/>
    <s v="VAFFE"/>
    <n v="0"/>
    <n v="0"/>
    <n v="140"/>
    <n v="0"/>
    <n v="140"/>
    <n v="0"/>
    <x v="4"/>
    <x v="4"/>
  </r>
  <r>
    <n v="20"/>
    <x v="19"/>
    <x v="2"/>
    <s v="ANTON"/>
    <n v="0"/>
    <n v="165.6"/>
    <n v="0"/>
    <n v="0"/>
    <n v="165.6"/>
    <n v="0"/>
    <x v="5"/>
    <x v="5"/>
  </r>
  <r>
    <n v="21"/>
    <x v="20"/>
    <x v="2"/>
    <s v="BERGS"/>
    <n v="0"/>
    <n v="920"/>
    <n v="0"/>
    <n v="0"/>
    <n v="920"/>
    <n v="0"/>
    <x v="0"/>
    <x v="6"/>
  </r>
  <r>
    <n v="22"/>
    <x v="21"/>
    <x v="2"/>
    <s v="BONAP"/>
    <n v="0"/>
    <n v="248.4"/>
    <n v="524.4"/>
    <n v="0"/>
    <n v="772.8"/>
    <n v="0"/>
    <x v="0"/>
    <x v="0"/>
  </r>
  <r>
    <n v="23"/>
    <x v="22"/>
    <x v="2"/>
    <s v="BOTTM"/>
    <n v="551.25"/>
    <n v="0"/>
    <n v="0"/>
    <n v="0"/>
    <n v="551.25"/>
    <n v="0"/>
    <x v="1"/>
    <x v="1"/>
  </r>
  <r>
    <n v="24"/>
    <x v="23"/>
    <x v="2"/>
    <s v="BSBEV"/>
    <n v="147"/>
    <n v="0"/>
    <n v="0"/>
    <n v="0"/>
    <n v="147"/>
    <n v="0"/>
    <x v="2"/>
    <x v="2"/>
  </r>
  <r>
    <n v="25"/>
    <x v="24"/>
    <x v="2"/>
    <s v="FRANS"/>
    <n v="0"/>
    <n v="0"/>
    <n v="0"/>
    <n v="18.399999999999999"/>
    <n v="18.399999999999999"/>
    <n v="0"/>
    <x v="3"/>
    <x v="3"/>
  </r>
  <r>
    <n v="26"/>
    <x v="25"/>
    <x v="2"/>
    <s v="HILAA"/>
    <n v="0"/>
    <n v="92"/>
    <n v="1104"/>
    <n v="0"/>
    <n v="1196"/>
    <n v="119.60000000000001"/>
    <x v="4"/>
    <x v="4"/>
  </r>
  <r>
    <n v="27"/>
    <x v="26"/>
    <x v="2"/>
    <s v="LAZYK"/>
    <n v="147"/>
    <n v="0"/>
    <n v="0"/>
    <n v="0"/>
    <n v="147"/>
    <n v="0"/>
    <x v="5"/>
    <x v="5"/>
  </r>
  <r>
    <n v="28"/>
    <x v="27"/>
    <x v="2"/>
    <s v="LEHMS"/>
    <n v="0"/>
    <n v="515.20000000000005"/>
    <n v="0"/>
    <n v="0"/>
    <n v="515.20000000000005"/>
    <n v="0"/>
    <x v="0"/>
    <x v="6"/>
  </r>
  <r>
    <n v="29"/>
    <x v="28"/>
    <x v="2"/>
    <s v="MAGAA"/>
    <n v="0"/>
    <n v="0"/>
    <n v="0"/>
    <n v="55.2"/>
    <n v="55.2"/>
    <n v="0"/>
    <x v="0"/>
    <x v="0"/>
  </r>
  <r>
    <n v="30"/>
    <x v="29"/>
    <x v="2"/>
    <s v="OTTIK"/>
    <n v="0"/>
    <n v="0"/>
    <n v="368"/>
    <n v="0"/>
    <n v="368"/>
    <n v="0"/>
    <x v="1"/>
    <x v="1"/>
  </r>
  <r>
    <n v="31"/>
    <x v="30"/>
    <x v="2"/>
    <s v="PERIC"/>
    <n v="308.7"/>
    <n v="0"/>
    <n v="0"/>
    <n v="0"/>
    <n v="308.7"/>
    <n v="0"/>
    <x v="2"/>
    <x v="2"/>
  </r>
  <r>
    <n v="32"/>
    <x v="31"/>
    <x v="2"/>
    <s v="QUEEN"/>
    <n v="26.46"/>
    <n v="0"/>
    <n v="419.52"/>
    <n v="110.4"/>
    <n v="556.38"/>
    <n v="0"/>
    <x v="3"/>
    <x v="3"/>
  </r>
  <r>
    <n v="33"/>
    <x v="32"/>
    <x v="2"/>
    <s v="QUICK"/>
    <n v="0"/>
    <n v="0"/>
    <n v="1223.5999999999999"/>
    <n v="0"/>
    <n v="1223.5999999999999"/>
    <n v="122.36"/>
    <x v="4"/>
    <x v="4"/>
  </r>
  <r>
    <n v="34"/>
    <x v="33"/>
    <x v="2"/>
    <s v="RANCH"/>
    <n v="294"/>
    <n v="0"/>
    <n v="0"/>
    <n v="0"/>
    <n v="294"/>
    <n v="0"/>
    <x v="5"/>
    <x v="5"/>
  </r>
  <r>
    <n v="35"/>
    <x v="34"/>
    <x v="2"/>
    <s v="SAVEA"/>
    <n v="0"/>
    <n v="0"/>
    <n v="772.8"/>
    <n v="736"/>
    <n v="1508.8"/>
    <n v="150.88"/>
    <x v="0"/>
    <x v="6"/>
  </r>
  <r>
    <n v="36"/>
    <x v="35"/>
    <x v="2"/>
    <s v="TRAIH"/>
    <n v="0"/>
    <n v="36.799999999999997"/>
    <n v="0"/>
    <n v="0"/>
    <n v="36.799999999999997"/>
    <n v="0"/>
    <x v="0"/>
    <x v="0"/>
  </r>
  <r>
    <n v="37"/>
    <x v="36"/>
    <x v="2"/>
    <s v="VAFFE"/>
    <n v="294"/>
    <n v="0"/>
    <n v="0"/>
    <n v="736"/>
    <n v="1030"/>
    <n v="103"/>
    <x v="1"/>
    <x v="1"/>
  </r>
  <r>
    <n v="38"/>
    <x v="37"/>
    <x v="3"/>
    <s v="ANATR"/>
    <n v="0"/>
    <n v="0"/>
    <n v="340"/>
    <n v="0"/>
    <n v="340"/>
    <n v="0"/>
    <x v="2"/>
    <x v="2"/>
  </r>
  <r>
    <n v="39"/>
    <x v="38"/>
    <x v="3"/>
    <s v="AROUT"/>
    <n v="0"/>
    <n v="0"/>
    <n v="0"/>
    <n v="510"/>
    <n v="510"/>
    <n v="0"/>
    <x v="3"/>
    <x v="3"/>
  </r>
  <r>
    <n v="40"/>
    <x v="39"/>
    <x v="3"/>
    <s v="BERGS"/>
    <n v="0"/>
    <n v="0"/>
    <n v="680"/>
    <n v="0"/>
    <n v="680"/>
    <n v="0"/>
    <x v="4"/>
    <x v="4"/>
  </r>
  <r>
    <n v="41"/>
    <x v="40"/>
    <x v="3"/>
    <s v="BOTTM"/>
    <n v="0"/>
    <n v="0"/>
    <n v="0"/>
    <n v="1700"/>
    <n v="1700"/>
    <n v="170"/>
    <x v="5"/>
    <x v="5"/>
  </r>
  <r>
    <n v="42"/>
    <x v="41"/>
    <x v="3"/>
    <s v="CHOPS"/>
    <n v="0"/>
    <n v="323"/>
    <n v="0"/>
    <n v="0"/>
    <n v="323"/>
    <n v="0"/>
    <x v="0"/>
    <x v="6"/>
  </r>
  <r>
    <n v="43"/>
    <x v="42"/>
    <x v="3"/>
    <s v="FAMIA"/>
    <n v="0"/>
    <n v="346.8"/>
    <n v="0"/>
    <n v="0"/>
    <n v="346.8"/>
    <n v="0"/>
    <x v="0"/>
    <x v="0"/>
  </r>
  <r>
    <n v="44"/>
    <x v="43"/>
    <x v="3"/>
    <s v="FRANK"/>
    <n v="0"/>
    <n v="0"/>
    <n v="612"/>
    <n v="0"/>
    <n v="612"/>
    <n v="0"/>
    <x v="1"/>
    <x v="1"/>
  </r>
  <r>
    <n v="45"/>
    <x v="44"/>
    <x v="3"/>
    <s v="FURIB"/>
    <n v="544"/>
    <n v="0"/>
    <n v="0"/>
    <n v="0"/>
    <n v="544"/>
    <n v="0"/>
    <x v="2"/>
    <x v="2"/>
  </r>
  <r>
    <n v="46"/>
    <x v="45"/>
    <x v="3"/>
    <s v="GOURL"/>
    <n v="0"/>
    <n v="0"/>
    <n v="0"/>
    <n v="340"/>
    <n v="340"/>
    <n v="0"/>
    <x v="3"/>
    <x v="3"/>
  </r>
  <r>
    <n v="47"/>
    <x v="46"/>
    <x v="3"/>
    <s v="LEHMS"/>
    <n v="0"/>
    <n v="892.5"/>
    <n v="0"/>
    <n v="0"/>
    <n v="892.5"/>
    <n v="0"/>
    <x v="4"/>
    <x v="4"/>
  </r>
  <r>
    <n v="48"/>
    <x v="47"/>
    <x v="3"/>
    <s v="MEREP"/>
    <n v="0"/>
    <n v="0"/>
    <n v="2261"/>
    <n v="0"/>
    <n v="2261"/>
    <n v="226.10000000000002"/>
    <x v="5"/>
    <x v="5"/>
  </r>
  <r>
    <n v="49"/>
    <x v="48"/>
    <x v="3"/>
    <s v="OTTIK"/>
    <n v="0"/>
    <n v="0"/>
    <n v="1020"/>
    <n v="0"/>
    <n v="1020"/>
    <n v="102"/>
    <x v="0"/>
    <x v="6"/>
  </r>
  <r>
    <n v="50"/>
    <x v="49"/>
    <x v="3"/>
    <s v="QUEEN"/>
    <n v="0"/>
    <n v="0"/>
    <n v="0"/>
    <n v="510"/>
    <n v="510"/>
    <n v="0"/>
    <x v="0"/>
    <x v="0"/>
  </r>
  <r>
    <n v="51"/>
    <x v="50"/>
    <x v="3"/>
    <s v="QUICK"/>
    <n v="0"/>
    <n v="2427.6"/>
    <n v="1776.5"/>
    <n v="0"/>
    <n v="4204.1000000000004"/>
    <n v="420.41000000000008"/>
    <x v="1"/>
    <x v="1"/>
  </r>
  <r>
    <n v="52"/>
    <x v="51"/>
    <x v="3"/>
    <s v="RICAR"/>
    <n v="1088"/>
    <n v="0"/>
    <n v="0"/>
    <n v="0"/>
    <n v="1088"/>
    <n v="108.80000000000001"/>
    <x v="2"/>
    <x v="2"/>
  </r>
  <r>
    <n v="53"/>
    <x v="52"/>
    <x v="3"/>
    <s v="RICSU"/>
    <n v="1550.4"/>
    <n v="0"/>
    <n v="0"/>
    <n v="0"/>
    <n v="1550.4"/>
    <n v="155.04000000000002"/>
    <x v="3"/>
    <x v="3"/>
  </r>
  <r>
    <n v="54"/>
    <x v="53"/>
    <x v="3"/>
    <s v="SAVEA"/>
    <n v="0"/>
    <n v="0"/>
    <n v="2380"/>
    <n v="0"/>
    <n v="2380"/>
    <n v="238"/>
    <x v="4"/>
    <x v="4"/>
  </r>
  <r>
    <n v="55"/>
    <x v="54"/>
    <x v="3"/>
    <s v="WARTH"/>
    <n v="0"/>
    <n v="693.6"/>
    <n v="0"/>
    <n v="0"/>
    <n v="693.6"/>
    <n v="0"/>
    <x v="5"/>
    <x v="5"/>
  </r>
  <r>
    <n v="56"/>
    <x v="55"/>
    <x v="3"/>
    <s v="WOLZA"/>
    <n v="0"/>
    <n v="0"/>
    <n v="510"/>
    <n v="0"/>
    <n v="510"/>
    <n v="0"/>
    <x v="0"/>
    <x v="6"/>
  </r>
  <r>
    <n v="57"/>
    <x v="56"/>
    <x v="4"/>
    <s v="BERGS"/>
    <n v="0"/>
    <n v="0"/>
    <n v="237.6"/>
    <n v="0"/>
    <n v="237.6"/>
    <n v="0"/>
    <x v="0"/>
    <x v="0"/>
  </r>
  <r>
    <n v="58"/>
    <x v="57"/>
    <x v="4"/>
    <s v="BONAP"/>
    <n v="0"/>
    <n v="935"/>
    <n v="0"/>
    <n v="0"/>
    <n v="935"/>
    <n v="0"/>
    <x v="1"/>
    <x v="1"/>
  </r>
  <r>
    <n v="59"/>
    <x v="58"/>
    <x v="4"/>
    <s v="EASTC"/>
    <n v="0"/>
    <n v="0"/>
    <n v="0"/>
    <n v="550"/>
    <n v="550"/>
    <n v="0"/>
    <x v="2"/>
    <x v="2"/>
  </r>
  <r>
    <n v="60"/>
    <x v="59"/>
    <x v="4"/>
    <s v="FOLKO"/>
    <n v="0"/>
    <n v="1045"/>
    <n v="0"/>
    <n v="0"/>
    <n v="1045"/>
    <n v="104.5"/>
    <x v="3"/>
    <x v="3"/>
  </r>
  <r>
    <n v="61"/>
    <x v="60"/>
    <x v="4"/>
    <s v="FURIB"/>
    <n v="225.28"/>
    <n v="0"/>
    <n v="0"/>
    <n v="0"/>
    <n v="225.28"/>
    <n v="0"/>
    <x v="4"/>
    <x v="4"/>
  </r>
  <r>
    <n v="62"/>
    <x v="61"/>
    <x v="4"/>
    <s v="MAGAA"/>
    <n v="0"/>
    <n v="0"/>
    <n v="198"/>
    <n v="0"/>
    <n v="198"/>
    <n v="0"/>
    <x v="5"/>
    <x v="5"/>
  </r>
  <r>
    <n v="63"/>
    <x v="62"/>
    <x v="4"/>
    <s v="QUEEN"/>
    <n v="0"/>
    <n v="0"/>
    <n v="0"/>
    <n v="132"/>
    <n v="132"/>
    <n v="0"/>
    <x v="0"/>
    <x v="6"/>
  </r>
  <r>
    <n v="64"/>
    <x v="63"/>
    <x v="4"/>
    <s v="QUICK"/>
    <n v="0"/>
    <n v="990"/>
    <n v="0"/>
    <n v="0"/>
    <n v="990"/>
    <n v="0"/>
    <x v="0"/>
    <x v="0"/>
  </r>
  <r>
    <n v="65"/>
    <x v="64"/>
    <x v="4"/>
    <s v="TRADH"/>
    <n v="0"/>
    <n v="0"/>
    <n v="352"/>
    <n v="0"/>
    <n v="352"/>
    <n v="0"/>
    <x v="1"/>
    <x v="1"/>
  </r>
  <r>
    <n v="66"/>
    <x v="65"/>
    <x v="4"/>
    <s v="WARTH"/>
    <n v="0"/>
    <n v="0"/>
    <n v="550"/>
    <n v="0"/>
    <n v="550"/>
    <n v="0"/>
    <x v="2"/>
    <x v="2"/>
  </r>
  <r>
    <n v="67"/>
    <x v="66"/>
    <x v="5"/>
    <s v="MAGAA"/>
    <n v="0"/>
    <n v="0"/>
    <n v="288.22000000000003"/>
    <n v="0"/>
    <n v="288.22000000000003"/>
    <n v="0"/>
    <x v="3"/>
    <x v="3"/>
  </r>
  <r>
    <n v="68"/>
    <x v="67"/>
    <x v="5"/>
    <s v="THEBI"/>
    <n v="0"/>
    <n v="0"/>
    <n v="0"/>
    <n v="85.4"/>
    <n v="85.4"/>
    <n v="0"/>
    <x v="4"/>
    <x v="4"/>
  </r>
  <r>
    <n v="69"/>
    <x v="68"/>
    <x v="6"/>
    <s v="AROUT"/>
    <n v="0"/>
    <n v="210"/>
    <n v="0"/>
    <n v="56"/>
    <n v="266"/>
    <n v="0"/>
    <x v="5"/>
    <x v="5"/>
  </r>
  <r>
    <n v="70"/>
    <x v="69"/>
    <x v="6"/>
    <s v="BERGS"/>
    <n v="0"/>
    <n v="0"/>
    <n v="0"/>
    <n v="175"/>
    <n v="175"/>
    <n v="0"/>
    <x v="0"/>
    <x v="6"/>
  </r>
  <r>
    <n v="71"/>
    <x v="70"/>
    <x v="6"/>
    <s v="BLONP"/>
    <n v="112"/>
    <n v="0"/>
    <n v="0"/>
    <n v="0"/>
    <n v="112"/>
    <n v="0"/>
    <x v="0"/>
    <x v="0"/>
  </r>
  <r>
    <n v="72"/>
    <x v="71"/>
    <x v="6"/>
    <s v="DUMON"/>
    <n v="0"/>
    <n v="0"/>
    <n v="63"/>
    <n v="0"/>
    <n v="63"/>
    <n v="0"/>
    <x v="1"/>
    <x v="1"/>
  </r>
  <r>
    <n v="73"/>
    <x v="72"/>
    <x v="6"/>
    <s v="FAMIA"/>
    <n v="0"/>
    <n v="0"/>
    <n v="0"/>
    <n v="28"/>
    <n v="28"/>
    <n v="0"/>
    <x v="2"/>
    <x v="2"/>
  </r>
  <r>
    <n v="74"/>
    <x v="73"/>
    <x v="6"/>
    <s v="LAUGB"/>
    <n v="0"/>
    <n v="0"/>
    <n v="35"/>
    <n v="0"/>
    <n v="35"/>
    <n v="0"/>
    <x v="3"/>
    <x v="3"/>
  </r>
  <r>
    <n v="75"/>
    <x v="74"/>
    <x v="6"/>
    <s v="NORTS"/>
    <n v="0"/>
    <n v="42"/>
    <n v="0"/>
    <n v="0"/>
    <n v="42"/>
    <n v="0"/>
    <x v="4"/>
    <x v="4"/>
  </r>
  <r>
    <n v="76"/>
    <x v="75"/>
    <x v="6"/>
    <s v="OLDWO"/>
    <n v="0"/>
    <n v="0"/>
    <n v="168"/>
    <n v="0"/>
    <n v="168"/>
    <n v="0"/>
    <x v="5"/>
    <x v="5"/>
  </r>
  <r>
    <n v="77"/>
    <x v="76"/>
    <x v="6"/>
    <s v="REGGC"/>
    <n v="0"/>
    <n v="0"/>
    <n v="23.8"/>
    <n v="0"/>
    <n v="23.8"/>
    <n v="0"/>
    <x v="0"/>
    <x v="6"/>
  </r>
  <r>
    <n v="78"/>
    <x v="77"/>
    <x v="6"/>
    <s v="RICAR"/>
    <n v="0"/>
    <n v="490"/>
    <n v="0"/>
    <n v="0"/>
    <n v="490"/>
    <n v="0"/>
    <x v="0"/>
    <x v="0"/>
  </r>
  <r>
    <n v="79"/>
    <x v="78"/>
    <x v="6"/>
    <s v="RICSU"/>
    <n v="0"/>
    <n v="0"/>
    <n v="0"/>
    <n v="420"/>
    <n v="420"/>
    <n v="0"/>
    <x v="1"/>
    <x v="1"/>
  </r>
  <r>
    <n v="80"/>
    <x v="79"/>
    <x v="6"/>
    <s v="TOMSP"/>
    <n v="75.599999999999994"/>
    <n v="0"/>
    <n v="0"/>
    <n v="0"/>
    <n v="75.599999999999994"/>
    <n v="0"/>
    <x v="2"/>
    <x v="2"/>
  </r>
  <r>
    <n v="81"/>
    <x v="80"/>
    <x v="6"/>
    <s v="VAFFE"/>
    <n v="0"/>
    <n v="0"/>
    <n v="0"/>
    <n v="99.75"/>
    <n v="99.75"/>
    <n v="0"/>
    <x v="3"/>
    <x v="3"/>
  </r>
  <r>
    <n v="82"/>
    <x v="81"/>
    <x v="6"/>
    <s v="VINET"/>
    <n v="0"/>
    <n v="0"/>
    <n v="0"/>
    <n v="126"/>
    <n v="126"/>
    <n v="0"/>
    <x v="4"/>
    <x v="4"/>
  </r>
  <r>
    <n v="83"/>
    <x v="82"/>
    <x v="7"/>
    <s v="AROUT"/>
    <n v="0"/>
    <n v="0"/>
    <n v="0"/>
    <n v="625"/>
    <n v="625"/>
    <n v="0"/>
    <x v="5"/>
    <x v="5"/>
  </r>
  <r>
    <n v="84"/>
    <x v="83"/>
    <x v="7"/>
    <s v="BLONP"/>
    <n v="0"/>
    <n v="593.75"/>
    <n v="0"/>
    <n v="0"/>
    <n v="593.75"/>
    <n v="0"/>
    <x v="0"/>
    <x v="6"/>
  </r>
  <r>
    <n v="85"/>
    <x v="84"/>
    <x v="7"/>
    <s v="BONAP"/>
    <n v="0"/>
    <n v="0"/>
    <n v="0"/>
    <n v="35.619999999999997"/>
    <n v="35.619999999999997"/>
    <n v="0"/>
    <x v="0"/>
    <x v="0"/>
  </r>
  <r>
    <n v="86"/>
    <x v="85"/>
    <x v="7"/>
    <s v="CACTU"/>
    <n v="0"/>
    <n v="0"/>
    <n v="0"/>
    <n v="12.5"/>
    <n v="12.5"/>
    <n v="0"/>
    <x v="1"/>
    <x v="1"/>
  </r>
  <r>
    <n v="87"/>
    <x v="86"/>
    <x v="7"/>
    <s v="ERNSH"/>
    <n v="0"/>
    <n v="0"/>
    <n v="0"/>
    <n v="890"/>
    <n v="890"/>
    <n v="0"/>
    <x v="2"/>
    <x v="2"/>
  </r>
  <r>
    <n v="88"/>
    <x v="87"/>
    <x v="7"/>
    <s v="FOLKO"/>
    <n v="0"/>
    <n v="0"/>
    <n v="0"/>
    <n v="18.75"/>
    <n v="18.75"/>
    <n v="0"/>
    <x v="3"/>
    <x v="3"/>
  </r>
  <r>
    <n v="89"/>
    <x v="88"/>
    <x v="7"/>
    <s v="GOURL"/>
    <n v="140"/>
    <n v="0"/>
    <n v="0"/>
    <n v="0"/>
    <n v="140"/>
    <n v="0"/>
    <x v="4"/>
    <x v="4"/>
  </r>
  <r>
    <n v="90"/>
    <x v="89"/>
    <x v="7"/>
    <s v="HANAR"/>
    <n v="0"/>
    <n v="0"/>
    <n v="0"/>
    <n v="125"/>
    <n v="125"/>
    <n v="0"/>
    <x v="5"/>
    <x v="5"/>
  </r>
  <r>
    <n v="91"/>
    <x v="90"/>
    <x v="7"/>
    <s v="HILAA"/>
    <n v="0"/>
    <n v="0"/>
    <n v="0"/>
    <n v="250"/>
    <n v="250"/>
    <n v="0"/>
    <x v="0"/>
    <x v="6"/>
  </r>
  <r>
    <n v="92"/>
    <x v="91"/>
    <x v="7"/>
    <s v="HUNGO"/>
    <n v="0"/>
    <n v="600"/>
    <n v="0"/>
    <n v="0"/>
    <n v="600"/>
    <n v="0"/>
    <x v="0"/>
    <x v="0"/>
  </r>
  <r>
    <n v="93"/>
    <x v="92"/>
    <x v="7"/>
    <s v="LEHMS"/>
    <n v="0"/>
    <n v="250"/>
    <n v="0"/>
    <n v="0"/>
    <n v="250"/>
    <n v="0"/>
    <x v="1"/>
    <x v="1"/>
  </r>
  <r>
    <n v="94"/>
    <x v="93"/>
    <x v="7"/>
    <s v="OLDWO"/>
    <n v="0"/>
    <n v="0"/>
    <n v="187.5"/>
    <n v="0"/>
    <n v="187.5"/>
    <n v="0"/>
    <x v="2"/>
    <x v="2"/>
  </r>
  <r>
    <n v="95"/>
    <x v="94"/>
    <x v="7"/>
    <s v="PICCO"/>
    <n v="0"/>
    <n v="0"/>
    <n v="0"/>
    <n v="100"/>
    <n v="100"/>
    <n v="0"/>
    <x v="3"/>
    <x v="3"/>
  </r>
  <r>
    <n v="96"/>
    <x v="95"/>
    <x v="7"/>
    <s v="QUEEN"/>
    <n v="0"/>
    <n v="0"/>
    <n v="237.5"/>
    <n v="0"/>
    <n v="237.5"/>
    <n v="0"/>
    <x v="4"/>
    <x v="4"/>
  </r>
  <r>
    <n v="97"/>
    <x v="96"/>
    <x v="7"/>
    <s v="QUICK"/>
    <n v="0"/>
    <n v="584.37"/>
    <n v="0"/>
    <n v="0"/>
    <n v="584.37"/>
    <n v="0"/>
    <x v="5"/>
    <x v="5"/>
  </r>
  <r>
    <n v="98"/>
    <x v="97"/>
    <x v="7"/>
    <s v="RATTC"/>
    <n v="0"/>
    <n v="421.25"/>
    <n v="0"/>
    <n v="0"/>
    <n v="421.25"/>
    <n v="0"/>
    <x v="0"/>
    <x v="6"/>
  </r>
  <r>
    <n v="99"/>
    <x v="98"/>
    <x v="7"/>
    <s v="RICSU"/>
    <n v="0"/>
    <n v="375"/>
    <n v="0"/>
    <n v="0"/>
    <n v="375"/>
    <n v="0"/>
    <x v="0"/>
    <x v="0"/>
  </r>
  <r>
    <n v="100"/>
    <x v="99"/>
    <x v="7"/>
    <s v="SAVEA"/>
    <n v="0"/>
    <n v="0"/>
    <n v="0"/>
    <n v="625"/>
    <n v="625"/>
    <n v="0"/>
    <x v="1"/>
    <x v="1"/>
  </r>
  <r>
    <n v="101"/>
    <x v="100"/>
    <x v="7"/>
    <s v="SUPRD"/>
    <n v="297.5"/>
    <n v="0"/>
    <n v="0"/>
    <n v="0"/>
    <n v="297.5"/>
    <n v="0"/>
    <x v="2"/>
    <x v="2"/>
  </r>
  <r>
    <n v="102"/>
    <x v="101"/>
    <x v="7"/>
    <s v="TOMSP"/>
    <n v="27"/>
    <n v="0"/>
    <n v="0"/>
    <n v="0"/>
    <n v="27"/>
    <n v="0"/>
    <x v="3"/>
    <x v="3"/>
  </r>
  <r>
    <n v="103"/>
    <x v="102"/>
    <x v="7"/>
    <s v="TORTU"/>
    <n v="0"/>
    <n v="250"/>
    <n v="0"/>
    <n v="0"/>
    <n v="250"/>
    <n v="0"/>
    <x v="4"/>
    <x v="4"/>
  </r>
  <r>
    <n v="104"/>
    <x v="103"/>
    <x v="7"/>
    <s v="TRADH"/>
    <n v="0"/>
    <n v="190"/>
    <n v="0"/>
    <n v="0"/>
    <n v="190"/>
    <n v="0"/>
    <x v="5"/>
    <x v="5"/>
  </r>
  <r>
    <n v="105"/>
    <x v="104"/>
    <x v="7"/>
    <s v="WANDK"/>
    <n v="0"/>
    <n v="0"/>
    <n v="90"/>
    <n v="0"/>
    <n v="90"/>
    <n v="0"/>
    <x v="0"/>
    <x v="6"/>
  </r>
  <r>
    <n v="106"/>
    <x v="105"/>
    <x v="7"/>
    <s v="WARTH"/>
    <n v="0"/>
    <n v="375"/>
    <n v="0"/>
    <n v="0"/>
    <n v="375"/>
    <n v="0"/>
    <x v="0"/>
    <x v="0"/>
  </r>
  <r>
    <n v="107"/>
    <x v="106"/>
    <x v="8"/>
    <s v="GOURL"/>
    <n v="0"/>
    <n v="0"/>
    <n v="0"/>
    <n v="750"/>
    <n v="750"/>
    <n v="0"/>
    <x v="1"/>
    <x v="1"/>
  </r>
  <r>
    <n v="108"/>
    <x v="107"/>
    <x v="8"/>
    <s v="MEREP"/>
    <n v="0"/>
    <n v="0"/>
    <n v="1750"/>
    <n v="0"/>
    <n v="1750"/>
    <n v="175"/>
    <x v="2"/>
    <x v="2"/>
  </r>
  <r>
    <n v="109"/>
    <x v="108"/>
    <x v="9"/>
    <s v="ANTON"/>
    <n v="0"/>
    <n v="586.5"/>
    <n v="0"/>
    <n v="0"/>
    <n v="586.5"/>
    <n v="0"/>
    <x v="3"/>
    <x v="3"/>
  </r>
  <r>
    <n v="110"/>
    <x v="109"/>
    <x v="9"/>
    <s v="BERGS"/>
    <n v="0"/>
    <n v="2760"/>
    <n v="0"/>
    <n v="0"/>
    <n v="2760"/>
    <n v="276"/>
    <x v="4"/>
    <x v="4"/>
  </r>
  <r>
    <n v="111"/>
    <x v="110"/>
    <x v="9"/>
    <s v="FURIB"/>
    <n v="110.4"/>
    <n v="0"/>
    <n v="0"/>
    <n v="0"/>
    <n v="110.4"/>
    <n v="0"/>
    <x v="5"/>
    <x v="5"/>
  </r>
  <r>
    <n v="112"/>
    <x v="111"/>
    <x v="9"/>
    <s v="KOENE"/>
    <n v="552"/>
    <n v="0"/>
    <n v="0"/>
    <n v="0"/>
    <n v="552"/>
    <n v="0"/>
    <x v="0"/>
    <x v="6"/>
  </r>
  <r>
    <n v="113"/>
    <x v="112"/>
    <x v="9"/>
    <s v="MAISD"/>
    <n v="0"/>
    <n v="0"/>
    <n v="0"/>
    <n v="1035"/>
    <n v="1035"/>
    <n v="103.5"/>
    <x v="0"/>
    <x v="0"/>
  </r>
  <r>
    <n v="114"/>
    <x v="113"/>
    <x v="9"/>
    <s v="OLDWO"/>
    <n v="0"/>
    <n v="0"/>
    <n v="0"/>
    <n v="1104"/>
    <n v="1104"/>
    <n v="110.4"/>
    <x v="1"/>
    <x v="1"/>
  </r>
  <r>
    <n v="115"/>
    <x v="114"/>
    <x v="9"/>
    <s v="PICCO"/>
    <n v="0"/>
    <n v="1150"/>
    <n v="0"/>
    <n v="0"/>
    <n v="1150"/>
    <n v="115"/>
    <x v="2"/>
    <x v="2"/>
  </r>
  <r>
    <n v="116"/>
    <x v="115"/>
    <x v="9"/>
    <s v="QUICK"/>
    <n v="0"/>
    <n v="0"/>
    <n v="0"/>
    <n v="1840"/>
    <n v="1840"/>
    <n v="184"/>
    <x v="3"/>
    <x v="3"/>
  </r>
  <r>
    <n v="117"/>
    <x v="116"/>
    <x v="9"/>
    <s v="SUPRD"/>
    <n v="736"/>
    <n v="0"/>
    <n v="0"/>
    <n v="0"/>
    <n v="736"/>
    <n v="0"/>
    <x v="4"/>
    <x v="4"/>
  </r>
  <r>
    <n v="118"/>
    <x v="117"/>
    <x v="9"/>
    <s v="WELLI"/>
    <n v="0"/>
    <n v="0"/>
    <n v="920"/>
    <n v="0"/>
    <n v="920"/>
    <n v="0"/>
    <x v="5"/>
    <x v="5"/>
  </r>
  <r>
    <n v="119"/>
    <x v="118"/>
    <x v="9"/>
    <s v="WILMK"/>
    <n v="0"/>
    <n v="0"/>
    <n v="276"/>
    <n v="0"/>
    <n v="276"/>
    <n v="0"/>
    <x v="0"/>
    <x v="6"/>
  </r>
  <r>
    <n v="120"/>
    <x v="119"/>
    <x v="10"/>
    <s v="AROUT"/>
    <n v="0"/>
    <n v="0"/>
    <n v="0"/>
    <n v="135.1"/>
    <n v="135.1"/>
    <n v="0"/>
    <x v="0"/>
    <x v="0"/>
  </r>
  <r>
    <n v="121"/>
    <x v="120"/>
    <x v="10"/>
    <s v="BERGS"/>
    <n v="231"/>
    <n v="0"/>
    <n v="0"/>
    <n v="96.5"/>
    <n v="327.5"/>
    <n v="0"/>
    <x v="1"/>
    <x v="1"/>
  </r>
  <r>
    <n v="122"/>
    <x v="121"/>
    <x v="10"/>
    <s v="BLONP"/>
    <n v="0"/>
    <n v="110.01"/>
    <n v="0"/>
    <n v="0"/>
    <n v="110.01"/>
    <n v="0"/>
    <x v="2"/>
    <x v="2"/>
  </r>
  <r>
    <n v="123"/>
    <x v="122"/>
    <x v="10"/>
    <s v="BOTTM"/>
    <n v="154"/>
    <n v="0"/>
    <n v="0"/>
    <n v="0"/>
    <n v="154"/>
    <n v="0"/>
    <x v="3"/>
    <x v="3"/>
  </r>
  <r>
    <n v="124"/>
    <x v="123"/>
    <x v="10"/>
    <s v="CACTU"/>
    <n v="0"/>
    <n v="96.5"/>
    <n v="0"/>
    <n v="0"/>
    <n v="96.5"/>
    <n v="0"/>
    <x v="4"/>
    <x v="4"/>
  </r>
  <r>
    <n v="125"/>
    <x v="124"/>
    <x v="10"/>
    <s v="FAMIA"/>
    <n v="0"/>
    <n v="0"/>
    <n v="0"/>
    <n v="115.8"/>
    <n v="115.8"/>
    <n v="0"/>
    <x v="5"/>
    <x v="5"/>
  </r>
  <r>
    <n v="126"/>
    <x v="125"/>
    <x v="10"/>
    <s v="FRANK"/>
    <n v="0"/>
    <n v="0"/>
    <n v="0"/>
    <n v="183.35"/>
    <n v="183.35"/>
    <n v="0"/>
    <x v="0"/>
    <x v="6"/>
  </r>
  <r>
    <n v="127"/>
    <x v="126"/>
    <x v="10"/>
    <s v="GOURL"/>
    <n v="0"/>
    <n v="0"/>
    <n v="38.6"/>
    <n v="0"/>
    <n v="38.6"/>
    <n v="0"/>
    <x v="0"/>
    <x v="0"/>
  </r>
  <r>
    <n v="128"/>
    <x v="127"/>
    <x v="10"/>
    <s v="HUNGO"/>
    <n v="0"/>
    <n v="694.8"/>
    <n v="0"/>
    <n v="0"/>
    <n v="694.8"/>
    <n v="0"/>
    <x v="1"/>
    <x v="1"/>
  </r>
  <r>
    <n v="129"/>
    <x v="128"/>
    <x v="10"/>
    <s v="LAUGB"/>
    <n v="0"/>
    <n v="154"/>
    <n v="0"/>
    <n v="0"/>
    <n v="154"/>
    <n v="0"/>
    <x v="2"/>
    <x v="2"/>
  </r>
  <r>
    <n v="130"/>
    <x v="129"/>
    <x v="10"/>
    <s v="OTTIK"/>
    <n v="0"/>
    <n v="82.51"/>
    <n v="0"/>
    <n v="0"/>
    <n v="82.51"/>
    <n v="0"/>
    <x v="3"/>
    <x v="3"/>
  </r>
  <r>
    <n v="131"/>
    <x v="130"/>
    <x v="10"/>
    <s v="PICCO"/>
    <n v="0"/>
    <n v="0"/>
    <n v="0"/>
    <n v="337.75"/>
    <n v="337.75"/>
    <n v="0"/>
    <x v="4"/>
    <x v="4"/>
  </r>
  <r>
    <n v="132"/>
    <x v="131"/>
    <x v="10"/>
    <s v="REGGC"/>
    <n v="0"/>
    <n v="0"/>
    <n v="154.4"/>
    <n v="0"/>
    <n v="154.4"/>
    <n v="0"/>
    <x v="5"/>
    <x v="5"/>
  </r>
  <r>
    <n v="133"/>
    <x v="132"/>
    <x v="10"/>
    <s v="SAVEA"/>
    <n v="0"/>
    <n v="0"/>
    <n v="1389.6"/>
    <n v="405.3"/>
    <n v="1794.8999999999999"/>
    <n v="179.49"/>
    <x v="0"/>
    <x v="6"/>
  </r>
  <r>
    <n v="134"/>
    <x v="133"/>
    <x v="10"/>
    <s v="SEVES"/>
    <n v="0"/>
    <n v="52.11"/>
    <n v="0"/>
    <n v="0"/>
    <n v="52.11"/>
    <n v="0"/>
    <x v="0"/>
    <x v="0"/>
  </r>
  <r>
    <n v="135"/>
    <x v="134"/>
    <x v="10"/>
    <s v="TOMSP"/>
    <n v="0"/>
    <n v="135.1"/>
    <n v="0"/>
    <n v="0"/>
    <n v="135.1"/>
    <n v="0"/>
    <x v="1"/>
    <x v="1"/>
  </r>
  <r>
    <n v="136"/>
    <x v="135"/>
    <x v="10"/>
    <s v="VAFFE"/>
    <n v="0"/>
    <n v="0"/>
    <n v="0"/>
    <n v="275.02"/>
    <n v="275.02"/>
    <n v="0"/>
    <x v="2"/>
    <x v="2"/>
  </r>
  <r>
    <n v="137"/>
    <x v="136"/>
    <x v="10"/>
    <s v="VINET"/>
    <n v="0"/>
    <n v="0"/>
    <n v="0"/>
    <n v="115.8"/>
    <n v="115.8"/>
    <n v="0"/>
    <x v="3"/>
    <x v="3"/>
  </r>
  <r>
    <n v="138"/>
    <x v="137"/>
    <x v="11"/>
    <s v="FRANK"/>
    <n v="0"/>
    <n v="0"/>
    <n v="350"/>
    <n v="0"/>
    <n v="350"/>
    <n v="0"/>
    <x v="4"/>
    <x v="4"/>
  </r>
  <r>
    <n v="139"/>
    <x v="138"/>
    <x v="11"/>
    <s v="LONEP"/>
    <n v="0"/>
    <n v="98"/>
    <n v="0"/>
    <n v="0"/>
    <n v="98"/>
    <n v="0"/>
    <x v="5"/>
    <x v="5"/>
  </r>
  <r>
    <n v="140"/>
    <x v="139"/>
    <x v="11"/>
    <s v="PERIC"/>
    <n v="0"/>
    <n v="420"/>
    <n v="0"/>
    <n v="0"/>
    <n v="420"/>
    <n v="0"/>
    <x v="0"/>
    <x v="6"/>
  </r>
  <r>
    <n v="141"/>
    <x v="140"/>
    <x v="11"/>
    <s v="THECR"/>
    <n v="0"/>
    <n v="0"/>
    <n v="0"/>
    <n v="42"/>
    <n v="42"/>
    <n v="0"/>
    <x v="0"/>
    <x v="0"/>
  </r>
  <r>
    <n v="142"/>
    <x v="141"/>
    <x v="12"/>
    <s v="FRANS"/>
    <n v="0"/>
    <n v="0"/>
    <n v="0"/>
    <n v="50"/>
    <n v="50"/>
    <n v="0"/>
    <x v="1"/>
    <x v="1"/>
  </r>
  <r>
    <n v="143"/>
    <x v="142"/>
    <x v="12"/>
    <s v="HILAA"/>
    <n v="128"/>
    <n v="0"/>
    <n v="0"/>
    <n v="0"/>
    <n v="128"/>
    <n v="0"/>
    <x v="2"/>
    <x v="2"/>
  </r>
  <r>
    <n v="144"/>
    <x v="143"/>
    <x v="12"/>
    <s v="MEREP"/>
    <n v="240"/>
    <n v="0"/>
    <n v="0"/>
    <n v="0"/>
    <n v="240"/>
    <n v="0"/>
    <x v="3"/>
    <x v="3"/>
  </r>
  <r>
    <n v="145"/>
    <x v="144"/>
    <x v="12"/>
    <s v="QUICK"/>
    <n v="120"/>
    <n v="0"/>
    <n v="0"/>
    <n v="0"/>
    <n v="120"/>
    <n v="0"/>
    <x v="4"/>
    <x v="4"/>
  </r>
  <r>
    <n v="146"/>
    <x v="145"/>
    <x v="12"/>
    <s v="VICTE"/>
    <n v="0"/>
    <n v="0"/>
    <n v="0"/>
    <n v="112.5"/>
    <n v="112.5"/>
    <n v="0"/>
    <x v="5"/>
    <x v="5"/>
  </r>
  <r>
    <n v="147"/>
    <x v="146"/>
    <x v="12"/>
    <s v="WARTH"/>
    <n v="0"/>
    <n v="0"/>
    <n v="0"/>
    <n v="350"/>
    <n v="350"/>
    <n v="0"/>
    <x v="0"/>
    <x v="6"/>
  </r>
  <r>
    <n v="148"/>
    <x v="147"/>
    <x v="13"/>
    <s v="BONAP"/>
    <n v="0"/>
    <n v="0"/>
    <n v="0"/>
    <n v="199.97"/>
    <n v="199.97"/>
    <n v="0"/>
    <x v="0"/>
    <x v="0"/>
  </r>
  <r>
    <n v="149"/>
    <x v="148"/>
    <x v="13"/>
    <s v="ERNSH"/>
    <n v="0"/>
    <n v="820.95"/>
    <n v="0"/>
    <n v="1299.8399999999999"/>
    <n v="2120.79"/>
    <n v="212.07900000000001"/>
    <x v="1"/>
    <x v="1"/>
  </r>
  <r>
    <n v="150"/>
    <x v="149"/>
    <x v="13"/>
    <s v="FRANR"/>
    <n v="0"/>
    <n v="0"/>
    <n v="252.6"/>
    <n v="0"/>
    <n v="252.6"/>
    <n v="0"/>
    <x v="2"/>
    <x v="2"/>
  </r>
  <r>
    <n v="151"/>
    <x v="150"/>
    <x v="13"/>
    <s v="FURIB"/>
    <n v="0"/>
    <n v="0"/>
    <n v="268.39"/>
    <n v="0"/>
    <n v="268.39"/>
    <n v="0"/>
    <x v="3"/>
    <x v="3"/>
  </r>
  <r>
    <n v="152"/>
    <x v="151"/>
    <x v="13"/>
    <s v="HANAR"/>
    <n v="0"/>
    <n v="682.02"/>
    <n v="0"/>
    <n v="0"/>
    <n v="682.02"/>
    <n v="0"/>
    <x v="4"/>
    <x v="4"/>
  </r>
  <r>
    <n v="153"/>
    <x v="152"/>
    <x v="13"/>
    <s v="HUNGO"/>
    <n v="0"/>
    <n v="421"/>
    <n v="0"/>
    <n v="842"/>
    <n v="1263"/>
    <n v="126.30000000000001"/>
    <x v="5"/>
    <x v="5"/>
  </r>
  <r>
    <n v="154"/>
    <x v="153"/>
    <x v="13"/>
    <s v="LAMAI"/>
    <n v="0"/>
    <n v="226.8"/>
    <n v="0"/>
    <n v="0"/>
    <n v="226.8"/>
    <n v="0"/>
    <x v="0"/>
    <x v="6"/>
  </r>
  <r>
    <n v="155"/>
    <x v="154"/>
    <x v="13"/>
    <s v="LINOD"/>
    <n v="0"/>
    <n v="0"/>
    <n v="442.05"/>
    <n v="0"/>
    <n v="442.05"/>
    <n v="0"/>
    <x v="0"/>
    <x v="0"/>
  </r>
  <r>
    <n v="156"/>
    <x v="155"/>
    <x v="13"/>
    <s v="OTTIK"/>
    <n v="0"/>
    <n v="599.91999999999996"/>
    <n v="0"/>
    <n v="0"/>
    <n v="599.91999999999996"/>
    <n v="0"/>
    <x v="1"/>
    <x v="1"/>
  </r>
  <r>
    <n v="157"/>
    <x v="156"/>
    <x v="13"/>
    <s v="PICCO"/>
    <n v="0"/>
    <n v="0"/>
    <n v="202.08"/>
    <n v="0"/>
    <n v="202.08"/>
    <n v="0"/>
    <x v="2"/>
    <x v="2"/>
  </r>
  <r>
    <n v="158"/>
    <x v="157"/>
    <x v="13"/>
    <s v="QUICK"/>
    <n v="423.36"/>
    <n v="0"/>
    <n v="0"/>
    <n v="1515.6"/>
    <n v="1938.96"/>
    <n v="193.89600000000002"/>
    <x v="3"/>
    <x v="3"/>
  </r>
  <r>
    <n v="159"/>
    <x v="158"/>
    <x v="13"/>
    <s v="RATTC"/>
    <n v="336"/>
    <n v="0"/>
    <n v="0"/>
    <n v="0"/>
    <n v="336"/>
    <n v="0"/>
    <x v="4"/>
    <x v="4"/>
  </r>
  <r>
    <n v="160"/>
    <x v="159"/>
    <x v="13"/>
    <s v="RICAR"/>
    <n v="588"/>
    <n v="0"/>
    <n v="0"/>
    <n v="0"/>
    <n v="588"/>
    <n v="0"/>
    <x v="5"/>
    <x v="5"/>
  </r>
  <r>
    <n v="161"/>
    <x v="160"/>
    <x v="13"/>
    <s v="RICSU"/>
    <n v="0"/>
    <n v="0"/>
    <n v="210.5"/>
    <n v="0"/>
    <n v="210.5"/>
    <n v="0"/>
    <x v="0"/>
    <x v="6"/>
  </r>
  <r>
    <n v="162"/>
    <x v="161"/>
    <x v="13"/>
    <s v="VICTE"/>
    <n v="0"/>
    <n v="0"/>
    <n v="0"/>
    <n v="42.1"/>
    <n v="42.1"/>
    <n v="0"/>
    <x v="0"/>
    <x v="0"/>
  </r>
  <r>
    <n v="163"/>
    <x v="162"/>
    <x v="14"/>
    <s v="ANTON"/>
    <n v="0"/>
    <n v="0"/>
    <n v="68"/>
    <n v="0"/>
    <n v="68"/>
    <n v="0"/>
    <x v="1"/>
    <x v="1"/>
  </r>
  <r>
    <n v="164"/>
    <x v="163"/>
    <x v="14"/>
    <s v="EASTC"/>
    <n v="0"/>
    <n v="408"/>
    <n v="0"/>
    <n v="0"/>
    <n v="408"/>
    <n v="0"/>
    <x v="2"/>
    <x v="2"/>
  </r>
  <r>
    <n v="165"/>
    <x v="164"/>
    <x v="14"/>
    <s v="ERNSH"/>
    <n v="816"/>
    <n v="0"/>
    <n v="0"/>
    <n v="0"/>
    <n v="816"/>
    <n v="0"/>
    <x v="3"/>
    <x v="3"/>
  </r>
  <r>
    <n v="166"/>
    <x v="165"/>
    <x v="14"/>
    <s v="FOLKO"/>
    <n v="0"/>
    <n v="0"/>
    <n v="0"/>
    <n v="850"/>
    <n v="850"/>
    <n v="0"/>
    <x v="4"/>
    <x v="4"/>
  </r>
  <r>
    <n v="167"/>
    <x v="166"/>
    <x v="14"/>
    <s v="LAMAI"/>
    <n v="0"/>
    <n v="122.4"/>
    <n v="0"/>
    <n v="0"/>
    <n v="122.4"/>
    <n v="0"/>
    <x v="5"/>
    <x v="5"/>
  </r>
  <r>
    <n v="168"/>
    <x v="167"/>
    <x v="14"/>
    <s v="SUPRD"/>
    <n v="693.6"/>
    <n v="0"/>
    <n v="0"/>
    <n v="0"/>
    <n v="693.6"/>
    <n v="0"/>
    <x v="0"/>
    <x v="6"/>
  </r>
  <r>
    <n v="169"/>
    <x v="168"/>
    <x v="15"/>
    <s v="BOTTM"/>
    <n v="0"/>
    <n v="0"/>
    <n v="0"/>
    <n v="1218"/>
    <n v="1218"/>
    <n v="121.80000000000001"/>
    <x v="0"/>
    <x v="0"/>
  </r>
  <r>
    <n v="170"/>
    <x v="169"/>
    <x v="15"/>
    <s v="BSBEV"/>
    <n v="0"/>
    <n v="34.799999999999997"/>
    <n v="0"/>
    <n v="0"/>
    <n v="34.799999999999997"/>
    <n v="0"/>
    <x v="1"/>
    <x v="1"/>
  </r>
  <r>
    <n v="171"/>
    <x v="170"/>
    <x v="15"/>
    <s v="CONSH"/>
    <n v="278"/>
    <n v="0"/>
    <n v="0"/>
    <n v="0"/>
    <n v="278"/>
    <n v="0"/>
    <x v="2"/>
    <x v="2"/>
  </r>
  <r>
    <n v="172"/>
    <x v="171"/>
    <x v="15"/>
    <s v="FOLKO"/>
    <n v="0"/>
    <n v="835.2"/>
    <n v="0"/>
    <n v="0"/>
    <n v="835.2"/>
    <n v="0"/>
    <x v="3"/>
    <x v="3"/>
  </r>
  <r>
    <n v="173"/>
    <x v="172"/>
    <x v="15"/>
    <s v="GREAL"/>
    <n v="0"/>
    <n v="313.2"/>
    <n v="0"/>
    <n v="0"/>
    <n v="313.2"/>
    <n v="0"/>
    <x v="4"/>
    <x v="4"/>
  </r>
  <r>
    <n v="174"/>
    <x v="173"/>
    <x v="15"/>
    <s v="ISLAT"/>
    <n v="0"/>
    <n v="0"/>
    <n v="0"/>
    <n v="348"/>
    <n v="348"/>
    <n v="0"/>
    <x v="5"/>
    <x v="5"/>
  </r>
  <r>
    <n v="175"/>
    <x v="174"/>
    <x v="15"/>
    <s v="LEHMS"/>
    <n v="0"/>
    <n v="695"/>
    <n v="0"/>
    <n v="0"/>
    <n v="695"/>
    <n v="0"/>
    <x v="0"/>
    <x v="6"/>
  </r>
  <r>
    <n v="176"/>
    <x v="175"/>
    <x v="15"/>
    <s v="LINOD"/>
    <n v="0"/>
    <n v="0"/>
    <n v="2088"/>
    <n v="0"/>
    <n v="2088"/>
    <n v="208.8"/>
    <x v="0"/>
    <x v="0"/>
  </r>
  <r>
    <n v="177"/>
    <x v="176"/>
    <x v="15"/>
    <s v="MAGAA"/>
    <n v="0"/>
    <n v="0"/>
    <n v="0"/>
    <n v="887.4"/>
    <n v="887.4"/>
    <n v="0"/>
    <x v="1"/>
    <x v="1"/>
  </r>
  <r>
    <n v="178"/>
    <x v="177"/>
    <x v="15"/>
    <s v="MAISD"/>
    <n v="0"/>
    <n v="0"/>
    <n v="522"/>
    <n v="0"/>
    <n v="522"/>
    <n v="0"/>
    <x v="2"/>
    <x v="2"/>
  </r>
  <r>
    <n v="179"/>
    <x v="178"/>
    <x v="15"/>
    <s v="MORGK"/>
    <n v="0"/>
    <n v="1044"/>
    <n v="0"/>
    <n v="0"/>
    <n v="1044"/>
    <n v="104.4"/>
    <x v="3"/>
    <x v="3"/>
  </r>
  <r>
    <n v="180"/>
    <x v="179"/>
    <x v="15"/>
    <s v="QUICK"/>
    <n v="0"/>
    <n v="0"/>
    <n v="0"/>
    <n v="243.6"/>
    <n v="243.6"/>
    <n v="0"/>
    <x v="4"/>
    <x v="4"/>
  </r>
  <r>
    <n v="181"/>
    <x v="180"/>
    <x v="15"/>
    <s v="RICSU"/>
    <n v="0"/>
    <n v="730.8"/>
    <n v="0"/>
    <n v="0"/>
    <n v="730.8"/>
    <n v="0"/>
    <x v="5"/>
    <x v="5"/>
  </r>
  <r>
    <n v="182"/>
    <x v="181"/>
    <x v="15"/>
    <s v="SAVEA"/>
    <n v="0"/>
    <n v="0"/>
    <n v="417.6"/>
    <n v="0"/>
    <n v="417.6"/>
    <n v="0"/>
    <x v="0"/>
    <x v="6"/>
  </r>
  <r>
    <n v="183"/>
    <x v="182"/>
    <x v="15"/>
    <s v="SIMOB"/>
    <n v="0"/>
    <n v="835.2"/>
    <n v="0"/>
    <n v="0"/>
    <n v="835.2"/>
    <n v="0"/>
    <x v="0"/>
    <x v="0"/>
  </r>
  <r>
    <n v="184"/>
    <x v="183"/>
    <x v="15"/>
    <s v="VICTE"/>
    <n v="1112"/>
    <n v="0"/>
    <n v="0"/>
    <n v="0"/>
    <n v="1112"/>
    <n v="111.2"/>
    <x v="1"/>
    <x v="1"/>
  </r>
  <r>
    <n v="185"/>
    <x v="184"/>
    <x v="16"/>
    <s v="BONAP"/>
    <n v="0"/>
    <n v="340"/>
    <n v="0"/>
    <n v="0"/>
    <n v="340"/>
    <n v="0"/>
    <x v="2"/>
    <x v="2"/>
  </r>
  <r>
    <n v="186"/>
    <x v="185"/>
    <x v="16"/>
    <s v="GOURL"/>
    <n v="0"/>
    <n v="0"/>
    <n v="0"/>
    <n v="1600"/>
    <n v="1600"/>
    <n v="160"/>
    <x v="3"/>
    <x v="3"/>
  </r>
  <r>
    <n v="187"/>
    <x v="186"/>
    <x v="16"/>
    <s v="LEHMS"/>
    <n v="0"/>
    <n v="960"/>
    <n v="0"/>
    <n v="0"/>
    <n v="960"/>
    <n v="0"/>
    <x v="4"/>
    <x v="4"/>
  </r>
  <r>
    <n v="188"/>
    <x v="187"/>
    <x v="16"/>
    <s v="QUEEN"/>
    <n v="0"/>
    <n v="0"/>
    <n v="0"/>
    <n v="960"/>
    <n v="960"/>
    <n v="0"/>
    <x v="5"/>
    <x v="5"/>
  </r>
  <r>
    <n v="189"/>
    <x v="188"/>
    <x v="16"/>
    <s v="WILMK"/>
    <n v="0"/>
    <n v="0"/>
    <n v="0"/>
    <n v="400"/>
    <n v="400"/>
    <n v="0"/>
    <x v="0"/>
    <x v="6"/>
  </r>
  <r>
    <n v="190"/>
    <x v="189"/>
    <x v="17"/>
    <s v="ANTON"/>
    <n v="0"/>
    <n v="87.75"/>
    <n v="0"/>
    <n v="0"/>
    <n v="87.75"/>
    <n v="0"/>
    <x v="0"/>
    <x v="0"/>
  </r>
  <r>
    <n v="191"/>
    <x v="190"/>
    <x v="17"/>
    <s v="AROUT"/>
    <n v="0"/>
    <n v="0"/>
    <n v="0"/>
    <n v="780"/>
    <n v="780"/>
    <n v="0"/>
    <x v="1"/>
    <x v="1"/>
  </r>
  <r>
    <n v="192"/>
    <x v="191"/>
    <x v="17"/>
    <s v="BLAUS"/>
    <n v="0"/>
    <n v="78"/>
    <n v="0"/>
    <n v="0"/>
    <n v="78"/>
    <n v="0"/>
    <x v="2"/>
    <x v="2"/>
  </r>
  <r>
    <n v="193"/>
    <x v="192"/>
    <x v="17"/>
    <s v="BONAP"/>
    <n v="0"/>
    <n v="0"/>
    <n v="0"/>
    <n v="204.75"/>
    <n v="204.75"/>
    <n v="0"/>
    <x v="3"/>
    <x v="3"/>
  </r>
  <r>
    <n v="194"/>
    <x v="193"/>
    <x v="17"/>
    <s v="BSBEV"/>
    <n v="0"/>
    <n v="117"/>
    <n v="0"/>
    <n v="0"/>
    <n v="117"/>
    <n v="0"/>
    <x v="4"/>
    <x v="4"/>
  </r>
  <r>
    <n v="195"/>
    <x v="194"/>
    <x v="17"/>
    <s v="PICCO"/>
    <n v="0"/>
    <n v="0"/>
    <n v="390"/>
    <n v="0"/>
    <n v="390"/>
    <n v="0"/>
    <x v="5"/>
    <x v="5"/>
  </r>
  <r>
    <n v="196"/>
    <x v="195"/>
    <x v="17"/>
    <s v="TOMSP"/>
    <n v="187.2"/>
    <n v="0"/>
    <n v="0"/>
    <n v="0"/>
    <n v="187.2"/>
    <n v="0"/>
    <x v="0"/>
    <x v="6"/>
  </r>
  <r>
    <n v="197"/>
    <x v="196"/>
    <x v="17"/>
    <s v="WARTH"/>
    <n v="312"/>
    <n v="0"/>
    <n v="0"/>
    <n v="0"/>
    <n v="312"/>
    <n v="0"/>
    <x v="0"/>
    <x v="0"/>
  </r>
  <r>
    <n v="198"/>
    <x v="197"/>
    <x v="18"/>
    <s v="ANTON"/>
    <n v="0"/>
    <n v="560"/>
    <n v="0"/>
    <n v="0"/>
    <n v="560"/>
    <n v="0"/>
    <x v="1"/>
    <x v="1"/>
  </r>
  <r>
    <n v="199"/>
    <x v="198"/>
    <x v="18"/>
    <s v="SAVEA"/>
    <n v="0"/>
    <n v="0"/>
    <n v="0"/>
    <n v="554.4"/>
    <n v="554.4"/>
    <n v="0"/>
    <x v="2"/>
    <x v="2"/>
  </r>
  <r>
    <n v="200"/>
    <x v="199"/>
    <x v="18"/>
    <s v="THEBI"/>
    <n v="0"/>
    <n v="0"/>
    <n v="0"/>
    <n v="140"/>
    <n v="140"/>
    <n v="0"/>
    <x v="3"/>
    <x v="3"/>
  </r>
  <r>
    <n v="201"/>
    <x v="200"/>
    <x v="18"/>
    <s v="TOMSP"/>
    <n v="179.2"/>
    <n v="105"/>
    <n v="0"/>
    <n v="0"/>
    <n v="284.2"/>
    <n v="0"/>
    <x v="4"/>
    <x v="4"/>
  </r>
  <r>
    <n v="202"/>
    <x v="201"/>
    <x v="18"/>
    <s v="VAFFE"/>
    <n v="0"/>
    <n v="0"/>
    <n v="0"/>
    <n v="196"/>
    <n v="196"/>
    <n v="0"/>
    <x v="5"/>
    <x v="5"/>
  </r>
  <r>
    <n v="203"/>
    <x v="202"/>
    <x v="18"/>
    <s v="WHITC"/>
    <n v="372.4"/>
    <n v="0"/>
    <n v="0"/>
    <n v="0"/>
    <n v="372.4"/>
    <n v="0"/>
    <x v="0"/>
    <x v="6"/>
  </r>
  <r>
    <n v="204"/>
    <x v="203"/>
    <x v="19"/>
    <s v="ERNSH"/>
    <n v="0"/>
    <n v="3159"/>
    <n v="0"/>
    <n v="0"/>
    <n v="3159"/>
    <n v="315.90000000000003"/>
    <x v="0"/>
    <x v="0"/>
  </r>
  <r>
    <n v="205"/>
    <x v="204"/>
    <x v="19"/>
    <s v="HUNGC"/>
    <n v="0"/>
    <n v="0"/>
    <n v="1701"/>
    <n v="0"/>
    <n v="1701"/>
    <n v="170.10000000000002"/>
    <x v="1"/>
    <x v="1"/>
  </r>
  <r>
    <n v="206"/>
    <x v="205"/>
    <x v="19"/>
    <s v="LEHMS"/>
    <n v="0"/>
    <n v="0"/>
    <n v="1360.8"/>
    <n v="0"/>
    <n v="1360.8"/>
    <n v="136.08000000000001"/>
    <x v="2"/>
    <x v="2"/>
  </r>
  <r>
    <n v="207"/>
    <x v="206"/>
    <x v="19"/>
    <s v="SEVES"/>
    <n v="0"/>
    <n v="1093.5"/>
    <n v="0"/>
    <n v="0"/>
    <n v="1093.5"/>
    <n v="109.35000000000001"/>
    <x v="3"/>
    <x v="3"/>
  </r>
  <r>
    <n v="208"/>
    <x v="207"/>
    <x v="20"/>
    <s v="BLAUS"/>
    <n v="0"/>
    <n v="0"/>
    <n v="80"/>
    <n v="0"/>
    <n v="80"/>
    <n v="0"/>
    <x v="4"/>
    <x v="4"/>
  </r>
  <r>
    <n v="209"/>
    <x v="208"/>
    <x v="20"/>
    <s v="BSBEV"/>
    <n v="112"/>
    <n v="150"/>
    <n v="0"/>
    <n v="0"/>
    <n v="262"/>
    <n v="0"/>
    <x v="5"/>
    <x v="5"/>
  </r>
  <r>
    <n v="210"/>
    <x v="209"/>
    <x v="20"/>
    <s v="CHOPS"/>
    <n v="0"/>
    <n v="0"/>
    <n v="0"/>
    <n v="380"/>
    <n v="380"/>
    <n v="0"/>
    <x v="0"/>
    <x v="6"/>
  </r>
  <r>
    <n v="211"/>
    <x v="210"/>
    <x v="20"/>
    <s v="DUMON"/>
    <n v="0"/>
    <n v="0"/>
    <n v="60"/>
    <n v="0"/>
    <n v="60"/>
    <n v="0"/>
    <x v="0"/>
    <x v="0"/>
  </r>
  <r>
    <n v="212"/>
    <x v="211"/>
    <x v="20"/>
    <s v="ERNSH"/>
    <n v="400"/>
    <n v="0"/>
    <n v="0"/>
    <n v="0"/>
    <n v="400"/>
    <n v="0"/>
    <x v="1"/>
    <x v="1"/>
  </r>
  <r>
    <n v="213"/>
    <x v="212"/>
    <x v="20"/>
    <s v="FOLIG"/>
    <n v="0"/>
    <n v="0"/>
    <n v="0"/>
    <n v="400"/>
    <n v="400"/>
    <n v="0"/>
    <x v="2"/>
    <x v="2"/>
  </r>
  <r>
    <n v="214"/>
    <x v="213"/>
    <x v="20"/>
    <s v="FRANK"/>
    <n v="0"/>
    <n v="0"/>
    <n v="225"/>
    <n v="304"/>
    <n v="529"/>
    <n v="0"/>
    <x v="3"/>
    <x v="3"/>
  </r>
  <r>
    <n v="215"/>
    <x v="214"/>
    <x v="20"/>
    <s v="GODOS"/>
    <n v="0"/>
    <n v="54"/>
    <n v="0"/>
    <n v="0"/>
    <n v="54"/>
    <n v="0"/>
    <x v="4"/>
    <x v="4"/>
  </r>
  <r>
    <n v="216"/>
    <x v="215"/>
    <x v="20"/>
    <s v="GREAL"/>
    <n v="0"/>
    <n v="0"/>
    <n v="108"/>
    <n v="0"/>
    <n v="108"/>
    <n v="0"/>
    <x v="5"/>
    <x v="5"/>
  </r>
  <r>
    <n v="217"/>
    <x v="216"/>
    <x v="20"/>
    <s v="KOENE"/>
    <n v="272"/>
    <n v="0"/>
    <n v="0"/>
    <n v="0"/>
    <n v="272"/>
    <n v="0"/>
    <x v="0"/>
    <x v="6"/>
  </r>
  <r>
    <n v="218"/>
    <x v="217"/>
    <x v="20"/>
    <s v="LILAS"/>
    <n v="240"/>
    <n v="0"/>
    <n v="0"/>
    <n v="0"/>
    <n v="240"/>
    <n v="0"/>
    <x v="0"/>
    <x v="0"/>
  </r>
  <r>
    <n v="219"/>
    <x v="218"/>
    <x v="20"/>
    <s v="LINOD"/>
    <n v="0"/>
    <n v="0"/>
    <n v="0"/>
    <n v="300"/>
    <n v="300"/>
    <n v="0"/>
    <x v="1"/>
    <x v="1"/>
  </r>
  <r>
    <n v="220"/>
    <x v="219"/>
    <x v="20"/>
    <s v="MEREP"/>
    <n v="0"/>
    <n v="0"/>
    <n v="420"/>
    <n v="0"/>
    <n v="420"/>
    <n v="0"/>
    <x v="2"/>
    <x v="2"/>
  </r>
  <r>
    <n v="221"/>
    <x v="220"/>
    <x v="20"/>
    <s v="OCEAN"/>
    <n v="96"/>
    <n v="0"/>
    <n v="0"/>
    <n v="0"/>
    <n v="96"/>
    <n v="0"/>
    <x v="3"/>
    <x v="3"/>
  </r>
  <r>
    <n v="222"/>
    <x v="221"/>
    <x v="20"/>
    <s v="PRINI"/>
    <n v="126"/>
    <n v="0"/>
    <n v="0"/>
    <n v="0"/>
    <n v="126"/>
    <n v="0"/>
    <x v="4"/>
    <x v="4"/>
  </r>
  <r>
    <n v="223"/>
    <x v="222"/>
    <x v="20"/>
    <s v="QUEEN"/>
    <n v="216"/>
    <n v="0"/>
    <n v="0"/>
    <n v="0"/>
    <n v="216"/>
    <n v="0"/>
    <x v="5"/>
    <x v="5"/>
  </r>
  <r>
    <n v="224"/>
    <x v="223"/>
    <x v="20"/>
    <s v="QUICK"/>
    <n v="0"/>
    <n v="0"/>
    <n v="600"/>
    <n v="0"/>
    <n v="600"/>
    <n v="0"/>
    <x v="0"/>
    <x v="6"/>
  </r>
  <r>
    <n v="225"/>
    <x v="224"/>
    <x v="20"/>
    <s v="RANCH"/>
    <n v="0"/>
    <n v="0"/>
    <n v="0"/>
    <n v="50"/>
    <n v="50"/>
    <n v="0"/>
    <x v="0"/>
    <x v="0"/>
  </r>
  <r>
    <n v="226"/>
    <x v="225"/>
    <x v="20"/>
    <s v="SIMOB"/>
    <n v="0"/>
    <n v="0"/>
    <n v="240"/>
    <n v="0"/>
    <n v="240"/>
    <n v="0"/>
    <x v="1"/>
    <x v="1"/>
  </r>
  <r>
    <n v="227"/>
    <x v="226"/>
    <x v="20"/>
    <s v="WANDK"/>
    <n v="0"/>
    <n v="320"/>
    <n v="0"/>
    <n v="0"/>
    <n v="320"/>
    <n v="0"/>
    <x v="2"/>
    <x v="2"/>
  </r>
  <r>
    <n v="228"/>
    <x v="227"/>
    <x v="20"/>
    <s v="WHITC"/>
    <n v="0"/>
    <n v="120"/>
    <n v="0"/>
    <n v="0"/>
    <n v="120"/>
    <n v="0"/>
    <x v="3"/>
    <x v="3"/>
  </r>
  <r>
    <n v="229"/>
    <x v="228"/>
    <x v="21"/>
    <s v="BERGS"/>
    <n v="115.2"/>
    <n v="0"/>
    <n v="0"/>
    <n v="0"/>
    <n v="115.2"/>
    <n v="0"/>
    <x v="4"/>
    <x v="4"/>
  </r>
  <r>
    <n v="230"/>
    <x v="229"/>
    <x v="21"/>
    <s v="BSBEV"/>
    <n v="0"/>
    <n v="360"/>
    <n v="0"/>
    <n v="0"/>
    <n v="360"/>
    <n v="0"/>
    <x v="5"/>
    <x v="5"/>
  </r>
  <r>
    <n v="231"/>
    <x v="230"/>
    <x v="21"/>
    <s v="CACTU"/>
    <n v="0"/>
    <n v="54"/>
    <n v="0"/>
    <n v="0"/>
    <n v="54"/>
    <n v="0"/>
    <x v="0"/>
    <x v="6"/>
  </r>
  <r>
    <n v="232"/>
    <x v="231"/>
    <x v="21"/>
    <s v="EASTC"/>
    <n v="504"/>
    <n v="0"/>
    <n v="0"/>
    <n v="0"/>
    <n v="504"/>
    <n v="0"/>
    <x v="0"/>
    <x v="0"/>
  </r>
  <r>
    <n v="233"/>
    <x v="232"/>
    <x v="21"/>
    <s v="ERNSH"/>
    <n v="0"/>
    <n v="0"/>
    <n v="405"/>
    <n v="0"/>
    <n v="405"/>
    <n v="0"/>
    <x v="1"/>
    <x v="1"/>
  </r>
  <r>
    <n v="234"/>
    <x v="233"/>
    <x v="21"/>
    <s v="FOLIG"/>
    <n v="0"/>
    <n v="0"/>
    <n v="0"/>
    <n v="270"/>
    <n v="270"/>
    <n v="0"/>
    <x v="2"/>
    <x v="2"/>
  </r>
  <r>
    <n v="235"/>
    <x v="234"/>
    <x v="21"/>
    <s v="FRANK"/>
    <n v="0"/>
    <n v="0"/>
    <n v="486"/>
    <n v="0"/>
    <n v="486"/>
    <n v="0"/>
    <x v="3"/>
    <x v="3"/>
  </r>
  <r>
    <n v="236"/>
    <x v="235"/>
    <x v="21"/>
    <s v="FURIB"/>
    <n v="0"/>
    <n v="306"/>
    <n v="0"/>
    <n v="0"/>
    <n v="306"/>
    <n v="0"/>
    <x v="4"/>
    <x v="4"/>
  </r>
  <r>
    <n v="237"/>
    <x v="236"/>
    <x v="21"/>
    <s v="GREAL"/>
    <n v="0"/>
    <n v="0"/>
    <n v="72"/>
    <n v="0"/>
    <n v="72"/>
    <n v="0"/>
    <x v="5"/>
    <x v="5"/>
  </r>
  <r>
    <n v="238"/>
    <x v="237"/>
    <x v="21"/>
    <s v="LINOD"/>
    <n v="0"/>
    <n v="0"/>
    <n v="0"/>
    <n v="121.5"/>
    <n v="121.5"/>
    <n v="0"/>
    <x v="0"/>
    <x v="6"/>
  </r>
  <r>
    <n v="239"/>
    <x v="238"/>
    <x v="21"/>
    <s v="MEREP"/>
    <n v="691.2"/>
    <n v="0"/>
    <n v="0"/>
    <n v="0"/>
    <n v="691.2"/>
    <n v="0"/>
    <x v="0"/>
    <x v="0"/>
  </r>
  <r>
    <n v="240"/>
    <x v="239"/>
    <x v="21"/>
    <s v="QUEDE"/>
    <n v="0"/>
    <n v="0"/>
    <n v="360"/>
    <n v="378"/>
    <n v="738"/>
    <n v="0"/>
    <x v="1"/>
    <x v="1"/>
  </r>
  <r>
    <n v="241"/>
    <x v="240"/>
    <x v="21"/>
    <s v="VICTE"/>
    <n v="0"/>
    <n v="540"/>
    <n v="0"/>
    <n v="0"/>
    <n v="540"/>
    <n v="0"/>
    <x v="2"/>
    <x v="2"/>
  </r>
  <r>
    <n v="242"/>
    <x v="241"/>
    <x v="21"/>
    <s v="WARTH"/>
    <n v="0"/>
    <n v="108"/>
    <n v="0"/>
    <n v="0"/>
    <n v="108"/>
    <n v="0"/>
    <x v="3"/>
    <x v="3"/>
  </r>
  <r>
    <n v="243"/>
    <x v="242"/>
    <x v="21"/>
    <s v="WHITC"/>
    <n v="0"/>
    <n v="0"/>
    <n v="0"/>
    <n v="504"/>
    <n v="504"/>
    <n v="0"/>
    <x v="4"/>
    <x v="4"/>
  </r>
  <r>
    <n v="244"/>
    <x v="243"/>
    <x v="22"/>
    <s v="FAMIA"/>
    <n v="124.83"/>
    <n v="0"/>
    <n v="0"/>
    <n v="0"/>
    <n v="124.83"/>
    <n v="0"/>
    <x v="5"/>
    <x v="5"/>
  </r>
  <r>
    <n v="245"/>
    <x v="244"/>
    <x v="22"/>
    <s v="FRANK"/>
    <n v="0"/>
    <n v="0"/>
    <n v="124.2"/>
    <n v="0"/>
    <n v="124.2"/>
    <n v="0"/>
    <x v="0"/>
    <x v="6"/>
  </r>
  <r>
    <n v="246"/>
    <x v="245"/>
    <x v="22"/>
    <s v="FRANS"/>
    <n v="0"/>
    <n v="0"/>
    <n v="0"/>
    <n v="46"/>
    <n v="46"/>
    <n v="0"/>
    <x v="0"/>
    <x v="0"/>
  </r>
  <r>
    <n v="247"/>
    <x v="246"/>
    <x v="22"/>
    <s v="GODOS"/>
    <n v="0"/>
    <n v="92"/>
    <n v="0"/>
    <n v="0"/>
    <n v="92"/>
    <n v="0"/>
    <x v="1"/>
    <x v="1"/>
  </r>
  <r>
    <n v="248"/>
    <x v="247"/>
    <x v="22"/>
    <s v="GREAL"/>
    <n v="0"/>
    <n v="0"/>
    <n v="248.4"/>
    <n v="0"/>
    <n v="248.4"/>
    <n v="0"/>
    <x v="2"/>
    <x v="2"/>
  </r>
  <r>
    <n v="249"/>
    <x v="248"/>
    <x v="22"/>
    <s v="ISLAT"/>
    <n v="0"/>
    <n v="0"/>
    <n v="46"/>
    <n v="0"/>
    <n v="46"/>
    <n v="0"/>
    <x v="3"/>
    <x v="3"/>
  </r>
  <r>
    <n v="250"/>
    <x v="249"/>
    <x v="22"/>
    <s v="LINOD"/>
    <n v="0"/>
    <n v="0"/>
    <n v="0"/>
    <n v="48.3"/>
    <n v="48.3"/>
    <n v="0"/>
    <x v="4"/>
    <x v="4"/>
  </r>
  <r>
    <n v="251"/>
    <x v="250"/>
    <x v="22"/>
    <s v="QUEDE"/>
    <n v="24.82"/>
    <n v="0"/>
    <n v="276"/>
    <n v="0"/>
    <n v="300.82"/>
    <n v="0"/>
    <x v="5"/>
    <x v="5"/>
  </r>
  <r>
    <n v="252"/>
    <x v="251"/>
    <x v="22"/>
    <s v="QUEEN"/>
    <n v="36.5"/>
    <n v="0"/>
    <n v="0"/>
    <n v="0"/>
    <n v="36.5"/>
    <n v="0"/>
    <x v="0"/>
    <x v="6"/>
  </r>
  <r>
    <n v="253"/>
    <x v="252"/>
    <x v="22"/>
    <s v="QUICK"/>
    <n v="0"/>
    <n v="0"/>
    <n v="0"/>
    <n v="437"/>
    <n v="437"/>
    <n v="0"/>
    <x v="0"/>
    <x v="0"/>
  </r>
  <r>
    <n v="254"/>
    <x v="253"/>
    <x v="22"/>
    <s v="RICAR"/>
    <n v="292"/>
    <n v="0"/>
    <n v="0"/>
    <n v="0"/>
    <n v="292"/>
    <n v="0"/>
    <x v="1"/>
    <x v="1"/>
  </r>
  <r>
    <n v="255"/>
    <x v="254"/>
    <x v="22"/>
    <s v="SAVEA"/>
    <n v="0"/>
    <n v="257.60000000000002"/>
    <n v="0"/>
    <n v="110.4"/>
    <n v="368"/>
    <n v="0"/>
    <x v="2"/>
    <x v="2"/>
  </r>
  <r>
    <n v="256"/>
    <x v="255"/>
    <x v="22"/>
    <s v="SUPRD"/>
    <n v="153.30000000000001"/>
    <n v="0"/>
    <n v="0"/>
    <n v="0"/>
    <n v="153.30000000000001"/>
    <n v="0"/>
    <x v="3"/>
    <x v="3"/>
  </r>
  <r>
    <n v="257"/>
    <x v="256"/>
    <x v="22"/>
    <s v="TOMSP"/>
    <n v="166.44"/>
    <n v="0"/>
    <n v="0"/>
    <n v="0"/>
    <n v="166.44"/>
    <n v="0"/>
    <x v="4"/>
    <x v="4"/>
  </r>
  <r>
    <n v="258"/>
    <x v="257"/>
    <x v="22"/>
    <s v="TORTU"/>
    <n v="0"/>
    <n v="0"/>
    <n v="64.400000000000006"/>
    <n v="0"/>
    <n v="64.400000000000006"/>
    <n v="0"/>
    <x v="5"/>
    <x v="5"/>
  </r>
  <r>
    <n v="259"/>
    <x v="258"/>
    <x v="22"/>
    <s v="WANDK"/>
    <n v="0"/>
    <n v="0"/>
    <n v="82.8"/>
    <n v="0"/>
    <n v="82.8"/>
    <n v="0"/>
    <x v="0"/>
    <x v="6"/>
  </r>
  <r>
    <n v="260"/>
    <x v="259"/>
    <x v="22"/>
    <s v="WARTH"/>
    <n v="146"/>
    <n v="0"/>
    <n v="0"/>
    <n v="0"/>
    <n v="146"/>
    <n v="0"/>
    <x v="0"/>
    <x v="0"/>
  </r>
  <r>
    <n v="261"/>
    <x v="260"/>
    <x v="22"/>
    <s v="WELLI"/>
    <n v="0"/>
    <n v="0"/>
    <n v="0"/>
    <n v="209.76"/>
    <n v="209.76"/>
    <n v="0"/>
    <x v="1"/>
    <x v="1"/>
  </r>
  <r>
    <n v="262"/>
    <x v="261"/>
    <x v="23"/>
    <s v="BONAP"/>
    <n v="0"/>
    <n v="1275"/>
    <n v="0"/>
    <n v="0"/>
    <n v="1275"/>
    <n v="127.5"/>
    <x v="2"/>
    <x v="2"/>
  </r>
  <r>
    <n v="263"/>
    <x v="262"/>
    <x v="23"/>
    <s v="BSBEV"/>
    <n v="720"/>
    <n v="0"/>
    <n v="0"/>
    <n v="0"/>
    <n v="720"/>
    <n v="0"/>
    <x v="3"/>
    <x v="3"/>
  </r>
  <r>
    <n v="264"/>
    <x v="263"/>
    <x v="23"/>
    <s v="FOLIG"/>
    <n v="0"/>
    <n v="0"/>
    <n v="1050"/>
    <n v="0"/>
    <n v="1050"/>
    <n v="105"/>
    <x v="4"/>
    <x v="4"/>
  </r>
  <r>
    <n v="265"/>
    <x v="264"/>
    <x v="23"/>
    <s v="GOURL"/>
    <n v="0"/>
    <n v="0"/>
    <n v="0"/>
    <n v="76.5"/>
    <n v="76.5"/>
    <n v="0"/>
    <x v="5"/>
    <x v="5"/>
  </r>
  <r>
    <n v="266"/>
    <x v="265"/>
    <x v="23"/>
    <s v="OTTIK"/>
    <n v="0"/>
    <n v="0"/>
    <n v="0"/>
    <n v="1050"/>
    <n v="1050"/>
    <n v="105"/>
    <x v="0"/>
    <x v="6"/>
  </r>
  <r>
    <n v="267"/>
    <x v="266"/>
    <x v="23"/>
    <s v="QUICK"/>
    <n v="0"/>
    <n v="0"/>
    <n v="0"/>
    <n v="2700"/>
    <n v="2700"/>
    <n v="270"/>
    <x v="0"/>
    <x v="0"/>
  </r>
  <r>
    <n v="268"/>
    <x v="267"/>
    <x v="23"/>
    <s v="SAVEA"/>
    <n v="0"/>
    <n v="0"/>
    <n v="1350"/>
    <n v="0"/>
    <n v="1350"/>
    <n v="135"/>
    <x v="1"/>
    <x v="1"/>
  </r>
  <r>
    <n v="269"/>
    <x v="268"/>
    <x v="23"/>
    <s v="VAFFE"/>
    <n v="0"/>
    <n v="0"/>
    <n v="300"/>
    <n v="0"/>
    <n v="300"/>
    <n v="0"/>
    <x v="2"/>
    <x v="2"/>
  </r>
  <r>
    <n v="270"/>
    <x v="269"/>
    <x v="23"/>
    <s v="VICTE"/>
    <n v="364.8"/>
    <n v="300"/>
    <n v="0"/>
    <n v="0"/>
    <n v="664.8"/>
    <n v="0"/>
    <x v="3"/>
    <x v="3"/>
  </r>
  <r>
    <n v="271"/>
    <x v="270"/>
    <x v="24"/>
    <s v="ALFKI"/>
    <n v="0"/>
    <n v="0"/>
    <n v="0"/>
    <n v="878"/>
    <n v="878"/>
    <n v="0"/>
    <x v="4"/>
    <x v="4"/>
  </r>
  <r>
    <n v="272"/>
    <x v="271"/>
    <x v="24"/>
    <s v="ERNSH"/>
    <n v="2281.5"/>
    <n v="0"/>
    <n v="0"/>
    <n v="0"/>
    <n v="2281.5"/>
    <n v="228.15"/>
    <x v="5"/>
    <x v="5"/>
  </r>
  <r>
    <n v="273"/>
    <x v="272"/>
    <x v="24"/>
    <s v="FOLIG"/>
    <n v="0"/>
    <n v="0"/>
    <n v="0"/>
    <n v="1317"/>
    <n v="1317"/>
    <n v="131.70000000000002"/>
    <x v="0"/>
    <x v="6"/>
  </r>
  <r>
    <n v="274"/>
    <x v="273"/>
    <x v="24"/>
    <s v="HUNGO"/>
    <n v="921.37"/>
    <n v="0"/>
    <n v="0"/>
    <n v="0"/>
    <n v="921.37"/>
    <n v="0"/>
    <x v="0"/>
    <x v="0"/>
  </r>
  <r>
    <n v="275"/>
    <x v="274"/>
    <x v="24"/>
    <s v="MORGK"/>
    <n v="0"/>
    <n v="263.39999999999998"/>
    <n v="0"/>
    <n v="0"/>
    <n v="263.39999999999998"/>
    <n v="0"/>
    <x v="1"/>
    <x v="1"/>
  </r>
  <r>
    <n v="276"/>
    <x v="275"/>
    <x v="24"/>
    <s v="PICCO"/>
    <n v="0"/>
    <n v="0"/>
    <n v="0"/>
    <n v="395.1"/>
    <n v="395.1"/>
    <n v="0"/>
    <x v="2"/>
    <x v="2"/>
  </r>
  <r>
    <n v="277"/>
    <x v="276"/>
    <x v="24"/>
    <s v="WHITC"/>
    <n v="0"/>
    <n v="0"/>
    <n v="842.88"/>
    <n v="0"/>
    <n v="842.88"/>
    <n v="0"/>
    <x v="3"/>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0" applyNumberFormats="0" applyBorderFormats="0" applyFontFormats="0" applyPatternFormats="0" applyAlignmentFormats="0" applyWidthHeightFormats="1" dataCaption="Values" updatedVersion="6" minRefreshableVersion="5" useAutoFormatting="1" itemPrintTitles="1" createdVersion="6" indent="0" outline="1" outlineData="1" multipleFieldFilters="0" chartFormat="1" rowHeaderCaption="Top 5 Product">
  <location ref="D8:E9" firstHeaderRow="1" firstDataRow="1" firstDataCol="1"/>
  <pivotFields count="14">
    <pivotField showAll="0"/>
    <pivotField numFmtId="14" showAll="0">
      <items count="15">
        <item x="0"/>
        <item x="1"/>
        <item x="2"/>
        <item x="3"/>
        <item x="4"/>
        <item x="5"/>
        <item x="6"/>
        <item x="7"/>
        <item x="8"/>
        <item x="9"/>
        <item x="10"/>
        <item x="11"/>
        <item x="12"/>
        <item x="13"/>
        <item t="default"/>
      </items>
    </pivotField>
    <pivotField axis="axisRow" showAll="0" measureFilter="1">
      <items count="26">
        <item x="0"/>
        <item x="1"/>
        <item x="2"/>
        <item x="3"/>
        <item x="4"/>
        <item x="5"/>
        <item x="6"/>
        <item x="7"/>
        <item x="8"/>
        <item x="9"/>
        <item x="10"/>
        <item x="11"/>
        <item x="12"/>
        <item x="13"/>
        <item x="14"/>
        <item x="15"/>
        <item x="16"/>
        <item x="17"/>
        <item x="18"/>
        <item x="19"/>
        <item x="20"/>
        <item x="21"/>
        <item x="22"/>
        <item x="23"/>
        <item x="24"/>
        <item t="default"/>
      </items>
    </pivotField>
    <pivotField showAll="0"/>
    <pivotField dataField="1" numFmtId="164" showAll="0"/>
    <pivotField numFmtId="164" showAll="0"/>
    <pivotField numFmtId="164" showAll="0"/>
    <pivotField numFmtId="164" showAll="0"/>
    <pivotField numFmtId="164" showAll="0"/>
    <pivotField showAll="0"/>
    <pivotField showAll="0">
      <items count="7">
        <item x="5"/>
        <item x="3"/>
        <item x="1"/>
        <item x="0"/>
        <item x="4"/>
        <item x="2"/>
        <item t="default"/>
      </items>
    </pivotField>
    <pivotField showAll="0">
      <items count="8">
        <item x="0"/>
        <item x="6"/>
        <item x="4"/>
        <item x="2"/>
        <item x="5"/>
        <item x="3"/>
        <item x="1"/>
        <item t="default"/>
      </items>
    </pivotField>
    <pivotField showAll="0" defaultSubtotal="0">
      <items count="6">
        <item x="0"/>
        <item x="1"/>
        <item x="2"/>
        <item x="3"/>
        <item x="4"/>
        <item x="5"/>
      </items>
    </pivotField>
    <pivotField showAll="0" defaultSubtotal="0">
      <items count="5">
        <item x="0"/>
        <item x="1"/>
        <item x="2"/>
        <item x="3"/>
        <item x="4"/>
      </items>
    </pivotField>
  </pivotFields>
  <rowFields count="1">
    <field x="2"/>
  </rowFields>
  <rowItems count="1">
    <i t="grand">
      <x/>
    </i>
  </rowItems>
  <colItems count="1">
    <i/>
  </colItems>
  <dataFields count="1">
    <dataField name="Sum of Qtr 1" fld="4"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2">
    <filter fld="1" type="dateBetween" evalOrder="-1" id="17" name="Invoice Date">
      <autoFilter ref="A1">
        <filterColumn colId="0">
          <customFilters and="1">
            <customFilter operator="greaterThanOrEqual" val="44378"/>
            <customFilter operator="lessThanOrEqual" val="44408"/>
          </customFilters>
        </filterColumn>
      </autoFilter>
      <extLst>
        <ext xmlns:x15="http://schemas.microsoft.com/office/spreadsheetml/2010/11/main" uri="{0605FD5F-26C8-4aeb-8148-2DB25E43C511}">
          <x15:pivotFilter useWholeDay="1"/>
        </ext>
      </extLst>
    </filter>
    <filter fld="2" type="count" evalOrder="-1" id="1"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2" cacheId="10" applyNumberFormats="0" applyBorderFormats="0" applyFontFormats="0" applyPatternFormats="0" applyAlignmentFormats="0" applyWidthHeightFormats="1" dataCaption="Values" updatedVersion="6" minRefreshableVersion="5" useAutoFormatting="1" itemPrintTitles="1" createdVersion="6" indent="0" outline="1" outlineData="1" multipleFieldFilters="0" chartFormat="1" rowHeaderCaption="Top 5 Product">
  <location ref="G8:H9" firstHeaderRow="1" firstDataRow="1" firstDataCol="1"/>
  <pivotFields count="14">
    <pivotField showAll="0"/>
    <pivotField numFmtId="14" showAll="0">
      <items count="15">
        <item x="0"/>
        <item x="1"/>
        <item x="2"/>
        <item x="3"/>
        <item x="4"/>
        <item x="5"/>
        <item x="6"/>
        <item x="7"/>
        <item x="8"/>
        <item x="9"/>
        <item x="10"/>
        <item x="11"/>
        <item x="12"/>
        <item x="13"/>
        <item t="default"/>
      </items>
    </pivotField>
    <pivotField axis="axisRow" showAll="0" measureFilter="1">
      <items count="26">
        <item x="0"/>
        <item x="1"/>
        <item x="2"/>
        <item x="3"/>
        <item x="4"/>
        <item x="5"/>
        <item x="6"/>
        <item x="7"/>
        <item x="8"/>
        <item x="9"/>
        <item x="10"/>
        <item x="11"/>
        <item x="12"/>
        <item x="13"/>
        <item x="14"/>
        <item x="15"/>
        <item x="16"/>
        <item x="17"/>
        <item x="18"/>
        <item x="19"/>
        <item x="20"/>
        <item x="21"/>
        <item x="22"/>
        <item x="23"/>
        <item x="24"/>
        <item t="default"/>
      </items>
    </pivotField>
    <pivotField showAll="0"/>
    <pivotField numFmtId="164" showAll="0"/>
    <pivotField dataField="1" numFmtId="164" showAll="0"/>
    <pivotField numFmtId="164" showAll="0"/>
    <pivotField numFmtId="164" showAll="0"/>
    <pivotField numFmtId="164" showAll="0"/>
    <pivotField showAll="0"/>
    <pivotField showAll="0">
      <items count="7">
        <item x="5"/>
        <item x="3"/>
        <item x="1"/>
        <item x="0"/>
        <item x="4"/>
        <item x="2"/>
        <item t="default"/>
      </items>
    </pivotField>
    <pivotField showAll="0">
      <items count="8">
        <item x="0"/>
        <item x="6"/>
        <item x="4"/>
        <item x="2"/>
        <item x="5"/>
        <item x="3"/>
        <item x="1"/>
        <item t="default"/>
      </items>
    </pivotField>
    <pivotField showAll="0" defaultSubtotal="0">
      <items count="6">
        <item x="0"/>
        <item x="1"/>
        <item x="2"/>
        <item x="3"/>
        <item x="4"/>
        <item x="5"/>
      </items>
    </pivotField>
    <pivotField showAll="0" defaultSubtotal="0">
      <items count="5">
        <item x="0"/>
        <item x="1"/>
        <item x="2"/>
        <item x="3"/>
        <item x="4"/>
      </items>
    </pivotField>
  </pivotFields>
  <rowFields count="1">
    <field x="2"/>
  </rowFields>
  <rowItems count="1">
    <i t="grand">
      <x/>
    </i>
  </rowItems>
  <colItems count="1">
    <i/>
  </colItems>
  <dataFields count="1">
    <dataField name="Sum of Qtr 2" fld="5"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2">
    <filter fld="1" type="dateBetween" evalOrder="-1" id="7" name="Invoice Date">
      <autoFilter ref="A1">
        <filterColumn colId="0">
          <customFilters and="1">
            <customFilter operator="greaterThanOrEqual" val="44378"/>
            <customFilter operator="lessThanOrEqual" val="44408"/>
          </customFilters>
        </filterColumn>
      </autoFilter>
      <extLst>
        <ext xmlns:x15="http://schemas.microsoft.com/office/spreadsheetml/2010/11/main" uri="{0605FD5F-26C8-4aeb-8148-2DB25E43C511}">
          <x15:pivotFilter useWholeDay="1"/>
        </ext>
      </extLst>
    </filter>
    <filter fld="2" type="count" evalOrder="-1" id="1" iMeasureFld="0">
      <autoFilter ref="A1">
        <filterColumn colId="0">
          <top10 val="5" filterVal="5"/>
        </filterColumn>
      </autoFilter>
    </filter>
  </filters>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3" cacheId="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F21" firstHeaderRow="0" firstDataRow="1" firstDataCol="1"/>
  <pivotFields count="14">
    <pivotField showAll="0"/>
    <pivotField axis="axisRow" numFmtId="14" showAll="0">
      <items count="15">
        <item x="0"/>
        <item x="1"/>
        <item x="2"/>
        <item x="3"/>
        <item x="4"/>
        <item x="5"/>
        <item x="6"/>
        <item x="7"/>
        <item x="8"/>
        <item x="9"/>
        <item x="10"/>
        <item x="11"/>
        <item x="12"/>
        <item x="13"/>
        <item t="default"/>
      </items>
    </pivotField>
    <pivotField showAll="0"/>
    <pivotField showAll="0"/>
    <pivotField dataField="1" numFmtId="164" showAll="0"/>
    <pivotField dataField="1" numFmtId="164" showAll="0"/>
    <pivotField dataField="1" numFmtId="164" showAll="0"/>
    <pivotField dataField="1" numFmtId="164" showAll="0"/>
    <pivotField dataField="1" numFmtId="164" showAll="0"/>
    <pivotField showAll="0"/>
    <pivotField showAll="0"/>
    <pivotField showAll="0"/>
    <pivotField axis="axisRow" showAll="0" defaultSubtotal="0">
      <items count="6">
        <item x="0"/>
        <item x="1"/>
        <item x="2"/>
        <item x="3"/>
        <item x="4"/>
        <item x="5"/>
      </items>
    </pivotField>
    <pivotField axis="axisRow" showAll="0" defaultSubtotal="0">
      <items count="5">
        <item sd="0" x="0"/>
        <item x="1"/>
        <item sd="0" x="2"/>
        <item sd="0" x="3"/>
        <item sd="0" x="4"/>
      </items>
    </pivotField>
  </pivotFields>
  <rowFields count="3">
    <field x="13"/>
    <field x="12"/>
    <field x="1"/>
  </rowFields>
  <rowItems count="18">
    <i>
      <x v="1"/>
    </i>
    <i r="1">
      <x v="1"/>
    </i>
    <i r="2">
      <x v="3"/>
    </i>
    <i r="1">
      <x v="2"/>
    </i>
    <i r="2">
      <x v="4"/>
    </i>
    <i r="2">
      <x v="5"/>
    </i>
    <i r="2">
      <x v="6"/>
    </i>
    <i r="1">
      <x v="3"/>
    </i>
    <i r="2">
      <x v="7"/>
    </i>
    <i r="2">
      <x v="8"/>
    </i>
    <i r="2">
      <x v="9"/>
    </i>
    <i r="1">
      <x v="4"/>
    </i>
    <i r="2">
      <x v="10"/>
    </i>
    <i r="2">
      <x v="11"/>
    </i>
    <i r="2">
      <x v="12"/>
    </i>
    <i>
      <x v="2"/>
    </i>
    <i>
      <x v="3"/>
    </i>
    <i t="grand">
      <x/>
    </i>
  </rowItems>
  <colFields count="1">
    <field x="-2"/>
  </colFields>
  <colItems count="5">
    <i>
      <x/>
    </i>
    <i i="1">
      <x v="1"/>
    </i>
    <i i="2">
      <x v="2"/>
    </i>
    <i i="3">
      <x v="3"/>
    </i>
    <i i="4">
      <x v="4"/>
    </i>
  </colItems>
  <dataFields count="5">
    <dataField name="Sum of Qtr 1" fld="4" baseField="0" baseItem="0"/>
    <dataField name="Sum of Qtr 2" fld="5" baseField="0" baseItem="0"/>
    <dataField name="Sum of Qtr 3" fld="6" baseField="0" baseItem="0"/>
    <dataField name="Sum of Qtr 4" fld="7" baseField="0" baseItem="0"/>
    <dataField name="Sum of Annual" fld="8"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Location" sourceName="Location">
  <pivotTables>
    <pivotTable tabId="2" name="PivotTable1"/>
    <pivotTable tabId="2" name="PivotTable2"/>
  </pivotTables>
  <data>
    <tabular pivotCacheId="1">
      <items count="6">
        <i x="5" s="1"/>
        <i x="3" s="1"/>
        <i x="1" s="1"/>
        <i x="0" s="1"/>
        <i x="4" s="1"/>
        <i x="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Agent" sourceName="Agent">
  <pivotTables>
    <pivotTable tabId="2" name="PivotTable1"/>
    <pivotTable tabId="2" name="PivotTable2"/>
  </pivotTables>
  <data>
    <tabular pivotCacheId="1">
      <items count="7">
        <i x="0" s="1"/>
        <i x="6" s="1"/>
        <i x="4" s="1"/>
        <i x="2" s="1"/>
        <i x="5" s="1"/>
        <i x="3"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Location" cache="Slicer_Location" caption="Location" rowHeight="241300"/>
  <slicer name="Agent" cache="Slicer_Agent" caption="Agent" rowHeight="241300"/>
</slicers>
</file>

<file path=xl/tables/table1.xml><?xml version="1.0" encoding="utf-8"?>
<table xmlns="http://schemas.openxmlformats.org/spreadsheetml/2006/main" id="1" name="Table1" displayName="Table1" ref="A1:L9" totalsRowShown="0">
  <autoFilter ref="A1:L9"/>
  <tableColumns count="12">
    <tableColumn id="1" name="Invoice No."/>
    <tableColumn id="2" name="Invoice Date" dataDxfId="0"/>
    <tableColumn id="3" name="Product"/>
    <tableColumn id="4" name="Customer"/>
    <tableColumn id="5" name="Qtr 1"/>
    <tableColumn id="6" name="Qtr 2"/>
    <tableColumn id="7" name="Qtr 3"/>
    <tableColumn id="8" name="Qtr 4"/>
    <tableColumn id="9" name="Annual"/>
    <tableColumn id="10" name="Commission"/>
    <tableColumn id="11" name="Location"/>
    <tableColumn id="12" name="Agen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name="NativeTimeline_Invoice_Date" sourceName="Invoice Date">
  <pivotTables>
    <pivotTable tabId="2" name="PivotTable1"/>
    <pivotTable tabId="2" name="PivotTable2"/>
  </pivotTables>
  <state minimalRefreshVersion="6" lastRefreshVersion="6" pivotCacheId="1" filterType="dateBetween">
    <selection startDate="2021-07-01T00:00:00" endDate="2021-07-31T00:00:00"/>
    <bounds startDate="2019-01-01T00:00:00" endDate="2025-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mc:Ignorable="x">
  <timeline name="Invoice Date" cache="NativeTimeline_Invoice_Date" caption="Invoice Date" level="2" selectionLevel="2" scrollPosition="2021-06-07T00:00:00"/>
</timeline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microsoft.com/office/2011/relationships/timeline" Target="../timelines/timeline1.xml"/><Relationship Id="rId4" Type="http://schemas.microsoft.com/office/2007/relationships/slicer" Target="../slicers/slicer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8"/>
  <sheetViews>
    <sheetView tabSelected="1" topLeftCell="A270" workbookViewId="0">
      <selection activeCell="N273" sqref="N273"/>
    </sheetView>
  </sheetViews>
  <sheetFormatPr defaultRowHeight="15" x14ac:dyDescent="0.25"/>
  <cols>
    <col min="1" max="1" width="7.42578125" bestFit="1" customWidth="1"/>
    <col min="2" max="2" width="10.42578125" bestFit="1" customWidth="1"/>
    <col min="3" max="3" width="9" bestFit="1" customWidth="1"/>
    <col min="4" max="4" width="9.5703125" bestFit="1" customWidth="1"/>
    <col min="5" max="9" width="10.5703125" bestFit="1" customWidth="1"/>
    <col min="10" max="10" width="11.85546875" bestFit="1" customWidth="1"/>
    <col min="11" max="11" width="10.5703125" bestFit="1" customWidth="1"/>
    <col min="12" max="12" width="8" bestFit="1" customWidth="1"/>
  </cols>
  <sheetData>
    <row r="1" spans="1:12" ht="30" x14ac:dyDescent="0.25">
      <c r="A1" s="1" t="s">
        <v>0</v>
      </c>
      <c r="B1" s="1" t="s">
        <v>1</v>
      </c>
      <c r="C1" s="1" t="s">
        <v>2</v>
      </c>
      <c r="D1" s="2" t="s">
        <v>3</v>
      </c>
      <c r="E1" s="1" t="s">
        <v>4</v>
      </c>
      <c r="F1" s="1" t="s">
        <v>5</v>
      </c>
      <c r="G1" s="1" t="s">
        <v>6</v>
      </c>
      <c r="H1" s="1" t="s">
        <v>7</v>
      </c>
      <c r="I1" s="3" t="s">
        <v>8</v>
      </c>
      <c r="J1" s="4" t="s">
        <v>9</v>
      </c>
      <c r="K1" s="3" t="s">
        <v>10</v>
      </c>
      <c r="L1" s="3" t="s">
        <v>11</v>
      </c>
    </row>
    <row r="2" spans="1:12" ht="30" x14ac:dyDescent="0.25">
      <c r="A2">
        <v>1</v>
      </c>
      <c r="B2" s="5">
        <f ca="1">TODAY()</f>
        <v>43532</v>
      </c>
      <c r="C2" s="6" t="s">
        <v>12</v>
      </c>
      <c r="D2" s="7" t="s">
        <v>13</v>
      </c>
      <c r="E2" s="8">
        <v>0</v>
      </c>
      <c r="F2" s="8">
        <v>702</v>
      </c>
      <c r="G2" s="8">
        <v>0</v>
      </c>
      <c r="H2" s="8">
        <v>0</v>
      </c>
      <c r="I2" s="9">
        <f>SUM(E2:H2)</f>
        <v>702</v>
      </c>
      <c r="J2" s="10">
        <f>IF(I2&gt;1000,I2*0.1,0)</f>
        <v>0</v>
      </c>
      <c r="K2" t="s">
        <v>14</v>
      </c>
      <c r="L2" t="s">
        <v>15</v>
      </c>
    </row>
    <row r="3" spans="1:12" ht="30" x14ac:dyDescent="0.25">
      <c r="A3">
        <f>A2+1</f>
        <v>2</v>
      </c>
      <c r="B3" s="5">
        <f ca="1">B2+3</f>
        <v>43535</v>
      </c>
      <c r="C3" s="6" t="s">
        <v>12</v>
      </c>
      <c r="D3" s="7" t="s">
        <v>16</v>
      </c>
      <c r="E3" s="8">
        <v>312</v>
      </c>
      <c r="F3" s="8">
        <v>0</v>
      </c>
      <c r="G3" s="8">
        <v>0</v>
      </c>
      <c r="H3" s="8">
        <v>0</v>
      </c>
      <c r="I3" s="9">
        <f t="shared" ref="I3:I66" si="0">SUM(E3:H3)</f>
        <v>312</v>
      </c>
      <c r="J3" s="10">
        <f t="shared" ref="J3:J66" si="1">IF(I3&gt;1000,I3*0.1,0)</f>
        <v>0</v>
      </c>
      <c r="K3" t="s">
        <v>17</v>
      </c>
      <c r="L3" t="s">
        <v>18</v>
      </c>
    </row>
    <row r="4" spans="1:12" ht="30" x14ac:dyDescent="0.25">
      <c r="A4">
        <f t="shared" ref="A4:A67" si="2">A3+1</f>
        <v>3</v>
      </c>
      <c r="B4" s="5">
        <f t="shared" ref="B4:B67" ca="1" si="3">B3+3</f>
        <v>43538</v>
      </c>
      <c r="C4" s="6" t="s">
        <v>12</v>
      </c>
      <c r="D4" s="7" t="s">
        <v>19</v>
      </c>
      <c r="E4" s="8">
        <v>0</v>
      </c>
      <c r="F4" s="8">
        <v>0</v>
      </c>
      <c r="G4" s="8">
        <v>0</v>
      </c>
      <c r="H4" s="8">
        <v>1170</v>
      </c>
      <c r="I4" s="9">
        <f t="shared" si="0"/>
        <v>1170</v>
      </c>
      <c r="J4" s="10">
        <f t="shared" si="1"/>
        <v>117</v>
      </c>
      <c r="K4" t="s">
        <v>20</v>
      </c>
      <c r="L4" t="s">
        <v>21</v>
      </c>
    </row>
    <row r="5" spans="1:12" ht="30" x14ac:dyDescent="0.25">
      <c r="A5">
        <f t="shared" si="2"/>
        <v>4</v>
      </c>
      <c r="B5" s="5">
        <f t="shared" ca="1" si="3"/>
        <v>43541</v>
      </c>
      <c r="C5" s="6" t="s">
        <v>12</v>
      </c>
      <c r="D5" s="7" t="s">
        <v>22</v>
      </c>
      <c r="E5" s="8">
        <v>1170</v>
      </c>
      <c r="F5" s="8">
        <v>0</v>
      </c>
      <c r="G5" s="8">
        <v>0</v>
      </c>
      <c r="H5" s="8">
        <v>0</v>
      </c>
      <c r="I5" s="9">
        <f t="shared" si="0"/>
        <v>1170</v>
      </c>
      <c r="J5" s="10">
        <f t="shared" si="1"/>
        <v>117</v>
      </c>
      <c r="K5" t="s">
        <v>23</v>
      </c>
      <c r="L5" t="s">
        <v>24</v>
      </c>
    </row>
    <row r="6" spans="1:12" ht="30" x14ac:dyDescent="0.25">
      <c r="A6">
        <f t="shared" si="2"/>
        <v>5</v>
      </c>
      <c r="B6" s="5">
        <f t="shared" ca="1" si="3"/>
        <v>43544</v>
      </c>
      <c r="C6" s="6" t="s">
        <v>12</v>
      </c>
      <c r="D6" s="7" t="s">
        <v>25</v>
      </c>
      <c r="E6" s="8">
        <v>1123.2</v>
      </c>
      <c r="F6" s="8">
        <v>0</v>
      </c>
      <c r="G6" s="8">
        <v>0</v>
      </c>
      <c r="H6" s="8">
        <v>2607.15</v>
      </c>
      <c r="I6" s="9">
        <f t="shared" si="0"/>
        <v>3730.3500000000004</v>
      </c>
      <c r="J6" s="10">
        <f t="shared" si="1"/>
        <v>373.03500000000008</v>
      </c>
      <c r="K6" t="s">
        <v>26</v>
      </c>
      <c r="L6" t="s">
        <v>27</v>
      </c>
    </row>
    <row r="7" spans="1:12" ht="30" x14ac:dyDescent="0.25">
      <c r="A7">
        <f t="shared" si="2"/>
        <v>6</v>
      </c>
      <c r="B7" s="5">
        <f t="shared" ca="1" si="3"/>
        <v>43547</v>
      </c>
      <c r="C7" s="6" t="s">
        <v>12</v>
      </c>
      <c r="D7" s="7" t="s">
        <v>28</v>
      </c>
      <c r="E7" s="8">
        <v>0</v>
      </c>
      <c r="F7" s="8">
        <v>280.8</v>
      </c>
      <c r="G7" s="8">
        <v>0</v>
      </c>
      <c r="H7" s="8">
        <v>0</v>
      </c>
      <c r="I7" s="9">
        <f t="shared" si="0"/>
        <v>280.8</v>
      </c>
      <c r="J7" s="10">
        <f t="shared" si="1"/>
        <v>0</v>
      </c>
      <c r="K7" t="s">
        <v>29</v>
      </c>
      <c r="L7" t="s">
        <v>30</v>
      </c>
    </row>
    <row r="8" spans="1:12" ht="30" x14ac:dyDescent="0.25">
      <c r="A8">
        <f t="shared" si="2"/>
        <v>7</v>
      </c>
      <c r="B8" s="5">
        <f t="shared" ca="1" si="3"/>
        <v>43550</v>
      </c>
      <c r="C8" s="6" t="s">
        <v>12</v>
      </c>
      <c r="D8" s="7" t="s">
        <v>31</v>
      </c>
      <c r="E8" s="8">
        <v>62.4</v>
      </c>
      <c r="F8" s="8">
        <v>0</v>
      </c>
      <c r="G8" s="8">
        <v>0</v>
      </c>
      <c r="H8" s="8">
        <v>0</v>
      </c>
      <c r="I8" s="9">
        <f t="shared" si="0"/>
        <v>62.4</v>
      </c>
      <c r="J8" s="10">
        <f t="shared" si="1"/>
        <v>0</v>
      </c>
      <c r="K8" t="s">
        <v>14</v>
      </c>
      <c r="L8" t="s">
        <v>32</v>
      </c>
    </row>
    <row r="9" spans="1:12" ht="30" x14ac:dyDescent="0.25">
      <c r="A9">
        <f t="shared" si="2"/>
        <v>8</v>
      </c>
      <c r="B9" s="5">
        <f t="shared" ca="1" si="3"/>
        <v>43553</v>
      </c>
      <c r="C9" s="6" t="s">
        <v>12</v>
      </c>
      <c r="D9" s="7" t="s">
        <v>33</v>
      </c>
      <c r="E9" s="8">
        <v>0</v>
      </c>
      <c r="F9" s="8">
        <v>1560</v>
      </c>
      <c r="G9" s="8">
        <v>936</v>
      </c>
      <c r="H9" s="8">
        <v>0</v>
      </c>
      <c r="I9" s="9">
        <f t="shared" si="0"/>
        <v>2496</v>
      </c>
      <c r="J9" s="10">
        <f t="shared" si="1"/>
        <v>249.60000000000002</v>
      </c>
      <c r="K9" t="s">
        <v>14</v>
      </c>
      <c r="L9" t="s">
        <v>15</v>
      </c>
    </row>
    <row r="10" spans="1:12" ht="30" x14ac:dyDescent="0.25">
      <c r="A10">
        <f t="shared" si="2"/>
        <v>9</v>
      </c>
      <c r="B10" s="5">
        <f t="shared" ca="1" si="3"/>
        <v>43556</v>
      </c>
      <c r="C10" s="6" t="s">
        <v>12</v>
      </c>
      <c r="D10" s="7" t="s">
        <v>34</v>
      </c>
      <c r="E10" s="8">
        <v>0</v>
      </c>
      <c r="F10" s="8">
        <v>592.79999999999995</v>
      </c>
      <c r="G10" s="8">
        <v>0</v>
      </c>
      <c r="H10" s="8">
        <v>0</v>
      </c>
      <c r="I10" s="9">
        <f t="shared" si="0"/>
        <v>592.79999999999995</v>
      </c>
      <c r="J10" s="10">
        <f t="shared" si="1"/>
        <v>0</v>
      </c>
      <c r="K10" t="s">
        <v>17</v>
      </c>
      <c r="L10" t="s">
        <v>18</v>
      </c>
    </row>
    <row r="11" spans="1:12" ht="30" x14ac:dyDescent="0.25">
      <c r="A11">
        <f t="shared" si="2"/>
        <v>10</v>
      </c>
      <c r="B11" s="5">
        <f t="shared" ca="1" si="3"/>
        <v>43559</v>
      </c>
      <c r="C11" s="6" t="s">
        <v>12</v>
      </c>
      <c r="D11" s="7" t="s">
        <v>35</v>
      </c>
      <c r="E11" s="8">
        <v>0</v>
      </c>
      <c r="F11" s="8">
        <v>0</v>
      </c>
      <c r="G11" s="8">
        <v>0</v>
      </c>
      <c r="H11" s="8">
        <v>741</v>
      </c>
      <c r="I11" s="9">
        <f t="shared" si="0"/>
        <v>741</v>
      </c>
      <c r="J11" s="10">
        <f t="shared" si="1"/>
        <v>0</v>
      </c>
      <c r="K11" t="s">
        <v>20</v>
      </c>
      <c r="L11" t="s">
        <v>21</v>
      </c>
    </row>
    <row r="12" spans="1:12" ht="30" x14ac:dyDescent="0.25">
      <c r="A12">
        <f t="shared" si="2"/>
        <v>11</v>
      </c>
      <c r="B12" s="5">
        <f t="shared" ca="1" si="3"/>
        <v>43562</v>
      </c>
      <c r="C12" s="6" t="s">
        <v>12</v>
      </c>
      <c r="D12" s="7" t="s">
        <v>36</v>
      </c>
      <c r="E12" s="8">
        <v>0</v>
      </c>
      <c r="F12" s="8">
        <v>0</v>
      </c>
      <c r="G12" s="8">
        <v>3900</v>
      </c>
      <c r="H12" s="8">
        <v>789.75</v>
      </c>
      <c r="I12" s="9">
        <f t="shared" si="0"/>
        <v>4689.75</v>
      </c>
      <c r="J12" s="10">
        <f t="shared" si="1"/>
        <v>468.97500000000002</v>
      </c>
      <c r="K12" t="s">
        <v>23</v>
      </c>
      <c r="L12" t="s">
        <v>24</v>
      </c>
    </row>
    <row r="13" spans="1:12" ht="30" x14ac:dyDescent="0.25">
      <c r="A13">
        <f t="shared" si="2"/>
        <v>12</v>
      </c>
      <c r="B13" s="5">
        <f t="shared" ca="1" si="3"/>
        <v>43565</v>
      </c>
      <c r="C13" s="6" t="s">
        <v>12</v>
      </c>
      <c r="D13" s="7" t="s">
        <v>37</v>
      </c>
      <c r="E13" s="8">
        <v>0</v>
      </c>
      <c r="F13" s="8">
        <v>877.5</v>
      </c>
      <c r="G13" s="8">
        <v>0</v>
      </c>
      <c r="H13" s="8">
        <v>0</v>
      </c>
      <c r="I13" s="9">
        <f t="shared" si="0"/>
        <v>877.5</v>
      </c>
      <c r="J13" s="10">
        <f t="shared" si="1"/>
        <v>0</v>
      </c>
      <c r="K13" t="s">
        <v>26</v>
      </c>
      <c r="L13" t="s">
        <v>27</v>
      </c>
    </row>
    <row r="14" spans="1:12" ht="30" x14ac:dyDescent="0.25">
      <c r="A14">
        <f t="shared" si="2"/>
        <v>13</v>
      </c>
      <c r="B14" s="5">
        <f t="shared" ca="1" si="3"/>
        <v>43568</v>
      </c>
      <c r="C14" s="6" t="s">
        <v>12</v>
      </c>
      <c r="D14" s="7" t="s">
        <v>38</v>
      </c>
      <c r="E14" s="8">
        <v>0</v>
      </c>
      <c r="F14" s="8">
        <v>0</v>
      </c>
      <c r="G14" s="8">
        <v>0</v>
      </c>
      <c r="H14" s="8">
        <v>780</v>
      </c>
      <c r="I14" s="9">
        <f t="shared" si="0"/>
        <v>780</v>
      </c>
      <c r="J14" s="10">
        <f t="shared" si="1"/>
        <v>0</v>
      </c>
      <c r="K14" t="s">
        <v>29</v>
      </c>
      <c r="L14" t="s">
        <v>30</v>
      </c>
    </row>
    <row r="15" spans="1:12" ht="30" x14ac:dyDescent="0.25">
      <c r="A15">
        <f t="shared" si="2"/>
        <v>14</v>
      </c>
      <c r="B15" s="5">
        <f t="shared" ca="1" si="3"/>
        <v>43571</v>
      </c>
      <c r="C15" s="6" t="s">
        <v>39</v>
      </c>
      <c r="D15" s="7" t="s">
        <v>40</v>
      </c>
      <c r="E15" s="8">
        <v>0</v>
      </c>
      <c r="F15" s="8">
        <v>0</v>
      </c>
      <c r="G15" s="8">
        <v>0</v>
      </c>
      <c r="H15" s="8">
        <v>60</v>
      </c>
      <c r="I15" s="9">
        <f t="shared" si="0"/>
        <v>60</v>
      </c>
      <c r="J15" s="10">
        <f t="shared" si="1"/>
        <v>0</v>
      </c>
      <c r="K15" t="s">
        <v>14</v>
      </c>
      <c r="L15" t="s">
        <v>32</v>
      </c>
    </row>
    <row r="16" spans="1:12" ht="30" x14ac:dyDescent="0.25">
      <c r="A16">
        <f t="shared" si="2"/>
        <v>15</v>
      </c>
      <c r="B16" s="5">
        <f t="shared" ca="1" si="3"/>
        <v>43574</v>
      </c>
      <c r="C16" s="6" t="s">
        <v>39</v>
      </c>
      <c r="D16" s="7" t="s">
        <v>22</v>
      </c>
      <c r="E16" s="8">
        <v>0</v>
      </c>
      <c r="F16" s="8">
        <v>0</v>
      </c>
      <c r="G16" s="8">
        <v>0</v>
      </c>
      <c r="H16" s="8">
        <v>200</v>
      </c>
      <c r="I16" s="9">
        <f t="shared" si="0"/>
        <v>200</v>
      </c>
      <c r="J16" s="10">
        <f t="shared" si="1"/>
        <v>0</v>
      </c>
      <c r="K16" t="s">
        <v>14</v>
      </c>
      <c r="L16" t="s">
        <v>15</v>
      </c>
    </row>
    <row r="17" spans="1:12" ht="30" x14ac:dyDescent="0.25">
      <c r="A17">
        <f t="shared" si="2"/>
        <v>16</v>
      </c>
      <c r="B17" s="5">
        <f t="shared" ca="1" si="3"/>
        <v>43577</v>
      </c>
      <c r="C17" s="6" t="s">
        <v>39</v>
      </c>
      <c r="D17" s="7" t="s">
        <v>25</v>
      </c>
      <c r="E17" s="8">
        <v>0</v>
      </c>
      <c r="F17" s="8">
        <v>0</v>
      </c>
      <c r="G17" s="8">
        <v>0</v>
      </c>
      <c r="H17" s="8">
        <v>180</v>
      </c>
      <c r="I17" s="9">
        <f t="shared" si="0"/>
        <v>180</v>
      </c>
      <c r="J17" s="10">
        <f t="shared" si="1"/>
        <v>0</v>
      </c>
      <c r="K17" t="s">
        <v>17</v>
      </c>
      <c r="L17" t="s">
        <v>18</v>
      </c>
    </row>
    <row r="18" spans="1:12" ht="30" x14ac:dyDescent="0.25">
      <c r="A18">
        <f t="shared" si="2"/>
        <v>17</v>
      </c>
      <c r="B18" s="5">
        <f t="shared" ca="1" si="3"/>
        <v>43580</v>
      </c>
      <c r="C18" s="6" t="s">
        <v>39</v>
      </c>
      <c r="D18" s="7" t="s">
        <v>41</v>
      </c>
      <c r="E18" s="8">
        <v>544</v>
      </c>
      <c r="F18" s="8">
        <v>0</v>
      </c>
      <c r="G18" s="8">
        <v>0</v>
      </c>
      <c r="H18" s="8">
        <v>0</v>
      </c>
      <c r="I18" s="9">
        <f t="shared" si="0"/>
        <v>544</v>
      </c>
      <c r="J18" s="10">
        <f t="shared" si="1"/>
        <v>0</v>
      </c>
      <c r="K18" t="s">
        <v>20</v>
      </c>
      <c r="L18" t="s">
        <v>21</v>
      </c>
    </row>
    <row r="19" spans="1:12" ht="30" x14ac:dyDescent="0.25">
      <c r="A19">
        <f t="shared" si="2"/>
        <v>18</v>
      </c>
      <c r="B19" s="5">
        <f t="shared" ca="1" si="3"/>
        <v>43583</v>
      </c>
      <c r="C19" s="6" t="s">
        <v>39</v>
      </c>
      <c r="D19" s="7" t="s">
        <v>42</v>
      </c>
      <c r="E19" s="8">
        <v>0</v>
      </c>
      <c r="F19" s="8">
        <v>600</v>
      </c>
      <c r="G19" s="8">
        <v>0</v>
      </c>
      <c r="H19" s="8">
        <v>0</v>
      </c>
      <c r="I19" s="9">
        <f t="shared" si="0"/>
        <v>600</v>
      </c>
      <c r="J19" s="10">
        <f t="shared" si="1"/>
        <v>0</v>
      </c>
      <c r="K19" t="s">
        <v>23</v>
      </c>
      <c r="L19" t="s">
        <v>24</v>
      </c>
    </row>
    <row r="20" spans="1:12" ht="30" x14ac:dyDescent="0.25">
      <c r="A20">
        <f t="shared" si="2"/>
        <v>19</v>
      </c>
      <c r="B20" s="5">
        <f t="shared" ca="1" si="3"/>
        <v>43586</v>
      </c>
      <c r="C20" s="6" t="s">
        <v>39</v>
      </c>
      <c r="D20" s="7" t="s">
        <v>43</v>
      </c>
      <c r="E20" s="8">
        <v>0</v>
      </c>
      <c r="F20" s="8">
        <v>0</v>
      </c>
      <c r="G20" s="8">
        <v>140</v>
      </c>
      <c r="H20" s="8">
        <v>0</v>
      </c>
      <c r="I20" s="9">
        <f t="shared" si="0"/>
        <v>140</v>
      </c>
      <c r="J20" s="10">
        <f t="shared" si="1"/>
        <v>0</v>
      </c>
      <c r="K20" t="s">
        <v>26</v>
      </c>
      <c r="L20" t="s">
        <v>27</v>
      </c>
    </row>
    <row r="21" spans="1:12" ht="45" x14ac:dyDescent="0.25">
      <c r="A21">
        <f t="shared" si="2"/>
        <v>20</v>
      </c>
      <c r="B21" s="5">
        <f t="shared" ca="1" si="3"/>
        <v>43589</v>
      </c>
      <c r="C21" s="6" t="s">
        <v>44</v>
      </c>
      <c r="D21" s="7" t="s">
        <v>13</v>
      </c>
      <c r="E21" s="8">
        <v>0</v>
      </c>
      <c r="F21" s="8">
        <v>165.6</v>
      </c>
      <c r="G21" s="8">
        <v>0</v>
      </c>
      <c r="H21" s="8">
        <v>0</v>
      </c>
      <c r="I21" s="9">
        <f t="shared" si="0"/>
        <v>165.6</v>
      </c>
      <c r="J21" s="10">
        <f t="shared" si="1"/>
        <v>0</v>
      </c>
      <c r="K21" t="s">
        <v>29</v>
      </c>
      <c r="L21" t="s">
        <v>30</v>
      </c>
    </row>
    <row r="22" spans="1:12" ht="45" x14ac:dyDescent="0.25">
      <c r="A22">
        <f t="shared" si="2"/>
        <v>21</v>
      </c>
      <c r="B22" s="5">
        <f t="shared" ca="1" si="3"/>
        <v>43592</v>
      </c>
      <c r="C22" s="6" t="s">
        <v>44</v>
      </c>
      <c r="D22" s="7" t="s">
        <v>16</v>
      </c>
      <c r="E22" s="8">
        <v>0</v>
      </c>
      <c r="F22" s="8">
        <v>920</v>
      </c>
      <c r="G22" s="8">
        <v>0</v>
      </c>
      <c r="H22" s="8">
        <v>0</v>
      </c>
      <c r="I22" s="9">
        <f t="shared" si="0"/>
        <v>920</v>
      </c>
      <c r="J22" s="10">
        <f t="shared" si="1"/>
        <v>0</v>
      </c>
      <c r="K22" t="s">
        <v>14</v>
      </c>
      <c r="L22" t="s">
        <v>32</v>
      </c>
    </row>
    <row r="23" spans="1:12" ht="45" x14ac:dyDescent="0.25">
      <c r="A23">
        <f t="shared" si="2"/>
        <v>22</v>
      </c>
      <c r="B23" s="5">
        <f t="shared" ca="1" si="3"/>
        <v>43595</v>
      </c>
      <c r="C23" s="6" t="s">
        <v>44</v>
      </c>
      <c r="D23" s="7" t="s">
        <v>45</v>
      </c>
      <c r="E23" s="8">
        <v>0</v>
      </c>
      <c r="F23" s="8">
        <v>248.4</v>
      </c>
      <c r="G23" s="8">
        <v>524.4</v>
      </c>
      <c r="H23" s="8">
        <v>0</v>
      </c>
      <c r="I23" s="9">
        <f t="shared" si="0"/>
        <v>772.8</v>
      </c>
      <c r="J23" s="10">
        <f t="shared" si="1"/>
        <v>0</v>
      </c>
      <c r="K23" t="s">
        <v>14</v>
      </c>
      <c r="L23" t="s">
        <v>15</v>
      </c>
    </row>
    <row r="24" spans="1:12" ht="45" x14ac:dyDescent="0.25">
      <c r="A24">
        <f t="shared" si="2"/>
        <v>23</v>
      </c>
      <c r="B24" s="5">
        <f t="shared" ca="1" si="3"/>
        <v>43598</v>
      </c>
      <c r="C24" s="6" t="s">
        <v>44</v>
      </c>
      <c r="D24" s="7" t="s">
        <v>22</v>
      </c>
      <c r="E24" s="8">
        <v>551.25</v>
      </c>
      <c r="F24" s="8">
        <v>0</v>
      </c>
      <c r="G24" s="8">
        <v>0</v>
      </c>
      <c r="H24" s="8">
        <v>0</v>
      </c>
      <c r="I24" s="9">
        <f t="shared" si="0"/>
        <v>551.25</v>
      </c>
      <c r="J24" s="10">
        <f t="shared" si="1"/>
        <v>0</v>
      </c>
      <c r="K24" t="s">
        <v>17</v>
      </c>
      <c r="L24" t="s">
        <v>18</v>
      </c>
    </row>
    <row r="25" spans="1:12" ht="45" x14ac:dyDescent="0.25">
      <c r="A25">
        <f t="shared" si="2"/>
        <v>24</v>
      </c>
      <c r="B25" s="5">
        <f t="shared" ca="1" si="3"/>
        <v>43601</v>
      </c>
      <c r="C25" s="6" t="s">
        <v>44</v>
      </c>
      <c r="D25" s="7" t="s">
        <v>46</v>
      </c>
      <c r="E25" s="8">
        <v>147</v>
      </c>
      <c r="F25" s="8">
        <v>0</v>
      </c>
      <c r="G25" s="8">
        <v>0</v>
      </c>
      <c r="H25" s="8">
        <v>0</v>
      </c>
      <c r="I25" s="9">
        <f t="shared" si="0"/>
        <v>147</v>
      </c>
      <c r="J25" s="10">
        <f t="shared" si="1"/>
        <v>0</v>
      </c>
      <c r="K25" t="s">
        <v>20</v>
      </c>
      <c r="L25" t="s">
        <v>21</v>
      </c>
    </row>
    <row r="26" spans="1:12" ht="45" x14ac:dyDescent="0.25">
      <c r="A26">
        <f t="shared" si="2"/>
        <v>25</v>
      </c>
      <c r="B26" s="5">
        <f t="shared" ca="1" si="3"/>
        <v>43604</v>
      </c>
      <c r="C26" s="6" t="s">
        <v>44</v>
      </c>
      <c r="D26" s="7" t="s">
        <v>47</v>
      </c>
      <c r="E26" s="8">
        <v>0</v>
      </c>
      <c r="F26" s="8">
        <v>0</v>
      </c>
      <c r="G26" s="8">
        <v>0</v>
      </c>
      <c r="H26" s="8">
        <v>18.399999999999999</v>
      </c>
      <c r="I26" s="9">
        <f t="shared" si="0"/>
        <v>18.399999999999999</v>
      </c>
      <c r="J26" s="10">
        <f t="shared" si="1"/>
        <v>0</v>
      </c>
      <c r="K26" t="s">
        <v>23</v>
      </c>
      <c r="L26" t="s">
        <v>24</v>
      </c>
    </row>
    <row r="27" spans="1:12" ht="45" x14ac:dyDescent="0.25">
      <c r="A27">
        <f t="shared" si="2"/>
        <v>26</v>
      </c>
      <c r="B27" s="5">
        <f t="shared" ca="1" si="3"/>
        <v>43607</v>
      </c>
      <c r="C27" s="6" t="s">
        <v>44</v>
      </c>
      <c r="D27" s="7" t="s">
        <v>48</v>
      </c>
      <c r="E27" s="8">
        <v>0</v>
      </c>
      <c r="F27" s="8">
        <v>92</v>
      </c>
      <c r="G27" s="8">
        <v>1104</v>
      </c>
      <c r="H27" s="8">
        <v>0</v>
      </c>
      <c r="I27" s="9">
        <f t="shared" si="0"/>
        <v>1196</v>
      </c>
      <c r="J27" s="10">
        <f t="shared" si="1"/>
        <v>119.60000000000001</v>
      </c>
      <c r="K27" t="s">
        <v>26</v>
      </c>
      <c r="L27" t="s">
        <v>27</v>
      </c>
    </row>
    <row r="28" spans="1:12" ht="45" x14ac:dyDescent="0.25">
      <c r="A28">
        <f t="shared" si="2"/>
        <v>27</v>
      </c>
      <c r="B28" s="5">
        <f t="shared" ca="1" si="3"/>
        <v>43610</v>
      </c>
      <c r="C28" s="6" t="s">
        <v>44</v>
      </c>
      <c r="D28" s="7" t="s">
        <v>49</v>
      </c>
      <c r="E28" s="8">
        <v>147</v>
      </c>
      <c r="F28" s="8">
        <v>0</v>
      </c>
      <c r="G28" s="8">
        <v>0</v>
      </c>
      <c r="H28" s="8">
        <v>0</v>
      </c>
      <c r="I28" s="9">
        <f t="shared" si="0"/>
        <v>147</v>
      </c>
      <c r="J28" s="10">
        <f t="shared" si="1"/>
        <v>0</v>
      </c>
      <c r="K28" t="s">
        <v>29</v>
      </c>
      <c r="L28" t="s">
        <v>30</v>
      </c>
    </row>
    <row r="29" spans="1:12" ht="45" x14ac:dyDescent="0.25">
      <c r="A29">
        <f t="shared" si="2"/>
        <v>28</v>
      </c>
      <c r="B29" s="5">
        <f t="shared" ca="1" si="3"/>
        <v>43613</v>
      </c>
      <c r="C29" s="6" t="s">
        <v>44</v>
      </c>
      <c r="D29" s="7" t="s">
        <v>50</v>
      </c>
      <c r="E29" s="8">
        <v>0</v>
      </c>
      <c r="F29" s="8">
        <v>515.20000000000005</v>
      </c>
      <c r="G29" s="8">
        <v>0</v>
      </c>
      <c r="H29" s="8">
        <v>0</v>
      </c>
      <c r="I29" s="9">
        <f t="shared" si="0"/>
        <v>515.20000000000005</v>
      </c>
      <c r="J29" s="10">
        <f t="shared" si="1"/>
        <v>0</v>
      </c>
      <c r="K29" t="s">
        <v>14</v>
      </c>
      <c r="L29" t="s">
        <v>32</v>
      </c>
    </row>
    <row r="30" spans="1:12" ht="45" x14ac:dyDescent="0.25">
      <c r="A30">
        <f t="shared" si="2"/>
        <v>29</v>
      </c>
      <c r="B30" s="5">
        <f t="shared" ca="1" si="3"/>
        <v>43616</v>
      </c>
      <c r="C30" s="6" t="s">
        <v>44</v>
      </c>
      <c r="D30" s="7" t="s">
        <v>51</v>
      </c>
      <c r="E30" s="8">
        <v>0</v>
      </c>
      <c r="F30" s="8">
        <v>0</v>
      </c>
      <c r="G30" s="8">
        <v>0</v>
      </c>
      <c r="H30" s="8">
        <v>55.2</v>
      </c>
      <c r="I30" s="9">
        <f t="shared" si="0"/>
        <v>55.2</v>
      </c>
      <c r="J30" s="10">
        <f t="shared" si="1"/>
        <v>0</v>
      </c>
      <c r="K30" t="s">
        <v>14</v>
      </c>
      <c r="L30" t="s">
        <v>15</v>
      </c>
    </row>
    <row r="31" spans="1:12" ht="45" x14ac:dyDescent="0.25">
      <c r="A31">
        <f t="shared" si="2"/>
        <v>30</v>
      </c>
      <c r="B31" s="5">
        <f t="shared" ca="1" si="3"/>
        <v>43619</v>
      </c>
      <c r="C31" s="6" t="s">
        <v>44</v>
      </c>
      <c r="D31" s="7" t="s">
        <v>52</v>
      </c>
      <c r="E31" s="8">
        <v>0</v>
      </c>
      <c r="F31" s="8">
        <v>0</v>
      </c>
      <c r="G31" s="8">
        <v>368</v>
      </c>
      <c r="H31" s="8">
        <v>0</v>
      </c>
      <c r="I31" s="9">
        <f t="shared" si="0"/>
        <v>368</v>
      </c>
      <c r="J31" s="10">
        <f t="shared" si="1"/>
        <v>0</v>
      </c>
      <c r="K31" t="s">
        <v>17</v>
      </c>
      <c r="L31" t="s">
        <v>18</v>
      </c>
    </row>
    <row r="32" spans="1:12" ht="45" x14ac:dyDescent="0.25">
      <c r="A32">
        <f t="shared" si="2"/>
        <v>31</v>
      </c>
      <c r="B32" s="5">
        <f t="shared" ca="1" si="3"/>
        <v>43622</v>
      </c>
      <c r="C32" s="6" t="s">
        <v>44</v>
      </c>
      <c r="D32" s="7" t="s">
        <v>53</v>
      </c>
      <c r="E32" s="8">
        <v>308.7</v>
      </c>
      <c r="F32" s="8">
        <v>0</v>
      </c>
      <c r="G32" s="8">
        <v>0</v>
      </c>
      <c r="H32" s="8">
        <v>0</v>
      </c>
      <c r="I32" s="9">
        <f t="shared" si="0"/>
        <v>308.7</v>
      </c>
      <c r="J32" s="10">
        <f t="shared" si="1"/>
        <v>0</v>
      </c>
      <c r="K32" t="s">
        <v>20</v>
      </c>
      <c r="L32" t="s">
        <v>21</v>
      </c>
    </row>
    <row r="33" spans="1:12" ht="45" x14ac:dyDescent="0.25">
      <c r="A33">
        <f t="shared" si="2"/>
        <v>32</v>
      </c>
      <c r="B33" s="5">
        <f t="shared" ca="1" si="3"/>
        <v>43625</v>
      </c>
      <c r="C33" s="6" t="s">
        <v>44</v>
      </c>
      <c r="D33" s="7" t="s">
        <v>54</v>
      </c>
      <c r="E33" s="8">
        <v>26.46</v>
      </c>
      <c r="F33" s="8">
        <v>0</v>
      </c>
      <c r="G33" s="8">
        <v>419.52</v>
      </c>
      <c r="H33" s="8">
        <v>110.4</v>
      </c>
      <c r="I33" s="9">
        <f t="shared" si="0"/>
        <v>556.38</v>
      </c>
      <c r="J33" s="10">
        <f t="shared" si="1"/>
        <v>0</v>
      </c>
      <c r="K33" t="s">
        <v>23</v>
      </c>
      <c r="L33" t="s">
        <v>24</v>
      </c>
    </row>
    <row r="34" spans="1:12" ht="45" x14ac:dyDescent="0.25">
      <c r="A34">
        <f t="shared" si="2"/>
        <v>33</v>
      </c>
      <c r="B34" s="5">
        <f t="shared" ca="1" si="3"/>
        <v>43628</v>
      </c>
      <c r="C34" s="6" t="s">
        <v>44</v>
      </c>
      <c r="D34" s="7" t="s">
        <v>42</v>
      </c>
      <c r="E34" s="8">
        <v>0</v>
      </c>
      <c r="F34" s="8">
        <v>0</v>
      </c>
      <c r="G34" s="8">
        <v>1223.5999999999999</v>
      </c>
      <c r="H34" s="8">
        <v>0</v>
      </c>
      <c r="I34" s="9">
        <f t="shared" si="0"/>
        <v>1223.5999999999999</v>
      </c>
      <c r="J34" s="10">
        <f t="shared" si="1"/>
        <v>122.36</v>
      </c>
      <c r="K34" t="s">
        <v>26</v>
      </c>
      <c r="L34" t="s">
        <v>27</v>
      </c>
    </row>
    <row r="35" spans="1:12" ht="45" x14ac:dyDescent="0.25">
      <c r="A35">
        <f t="shared" si="2"/>
        <v>34</v>
      </c>
      <c r="B35" s="5">
        <f t="shared" ca="1" si="3"/>
        <v>43631</v>
      </c>
      <c r="C35" s="6" t="s">
        <v>44</v>
      </c>
      <c r="D35" s="7" t="s">
        <v>55</v>
      </c>
      <c r="E35" s="8">
        <v>294</v>
      </c>
      <c r="F35" s="8">
        <v>0</v>
      </c>
      <c r="G35" s="8">
        <v>0</v>
      </c>
      <c r="H35" s="8">
        <v>0</v>
      </c>
      <c r="I35" s="9">
        <f t="shared" si="0"/>
        <v>294</v>
      </c>
      <c r="J35" s="10">
        <f t="shared" si="1"/>
        <v>0</v>
      </c>
      <c r="K35" t="s">
        <v>29</v>
      </c>
      <c r="L35" t="s">
        <v>30</v>
      </c>
    </row>
    <row r="36" spans="1:12" ht="45" x14ac:dyDescent="0.25">
      <c r="A36">
        <f t="shared" si="2"/>
        <v>35</v>
      </c>
      <c r="B36" s="5">
        <f t="shared" ca="1" si="3"/>
        <v>43634</v>
      </c>
      <c r="C36" s="6" t="s">
        <v>44</v>
      </c>
      <c r="D36" s="7" t="s">
        <v>36</v>
      </c>
      <c r="E36" s="8">
        <v>0</v>
      </c>
      <c r="F36" s="8">
        <v>0</v>
      </c>
      <c r="G36" s="8">
        <v>772.8</v>
      </c>
      <c r="H36" s="8">
        <v>736</v>
      </c>
      <c r="I36" s="9">
        <f t="shared" si="0"/>
        <v>1508.8</v>
      </c>
      <c r="J36" s="10">
        <f t="shared" si="1"/>
        <v>150.88</v>
      </c>
      <c r="K36" t="s">
        <v>14</v>
      </c>
      <c r="L36" t="s">
        <v>32</v>
      </c>
    </row>
    <row r="37" spans="1:12" ht="45" x14ac:dyDescent="0.25">
      <c r="A37">
        <f t="shared" si="2"/>
        <v>36</v>
      </c>
      <c r="B37" s="5">
        <f t="shared" ca="1" si="3"/>
        <v>43637</v>
      </c>
      <c r="C37" s="6" t="s">
        <v>44</v>
      </c>
      <c r="D37" s="7" t="s">
        <v>56</v>
      </c>
      <c r="E37" s="8">
        <v>0</v>
      </c>
      <c r="F37" s="8">
        <v>36.799999999999997</v>
      </c>
      <c r="G37" s="8">
        <v>0</v>
      </c>
      <c r="H37" s="8">
        <v>0</v>
      </c>
      <c r="I37" s="9">
        <f t="shared" si="0"/>
        <v>36.799999999999997</v>
      </c>
      <c r="J37" s="10">
        <f t="shared" si="1"/>
        <v>0</v>
      </c>
      <c r="K37" t="s">
        <v>14</v>
      </c>
      <c r="L37" t="s">
        <v>15</v>
      </c>
    </row>
    <row r="38" spans="1:12" ht="45" x14ac:dyDescent="0.25">
      <c r="A38">
        <f t="shared" si="2"/>
        <v>37</v>
      </c>
      <c r="B38" s="5">
        <f t="shared" ca="1" si="3"/>
        <v>43640</v>
      </c>
      <c r="C38" s="6" t="s">
        <v>44</v>
      </c>
      <c r="D38" s="7" t="s">
        <v>43</v>
      </c>
      <c r="E38" s="8">
        <v>294</v>
      </c>
      <c r="F38" s="8">
        <v>0</v>
      </c>
      <c r="G38" s="8">
        <v>0</v>
      </c>
      <c r="H38" s="8">
        <v>736</v>
      </c>
      <c r="I38" s="9">
        <f t="shared" si="0"/>
        <v>1030</v>
      </c>
      <c r="J38" s="10">
        <f t="shared" si="1"/>
        <v>103</v>
      </c>
      <c r="K38" t="s">
        <v>17</v>
      </c>
      <c r="L38" t="s">
        <v>18</v>
      </c>
    </row>
    <row r="39" spans="1:12" ht="45" x14ac:dyDescent="0.25">
      <c r="A39">
        <f t="shared" si="2"/>
        <v>38</v>
      </c>
      <c r="B39" s="5">
        <f t="shared" ca="1" si="3"/>
        <v>43643</v>
      </c>
      <c r="C39" s="6" t="s">
        <v>57</v>
      </c>
      <c r="D39" s="7" t="s">
        <v>58</v>
      </c>
      <c r="E39" s="8">
        <v>0</v>
      </c>
      <c r="F39" s="8">
        <v>0</v>
      </c>
      <c r="G39" s="8">
        <v>340</v>
      </c>
      <c r="H39" s="8">
        <v>0</v>
      </c>
      <c r="I39" s="9">
        <f t="shared" si="0"/>
        <v>340</v>
      </c>
      <c r="J39" s="10">
        <f t="shared" si="1"/>
        <v>0</v>
      </c>
      <c r="K39" t="s">
        <v>20</v>
      </c>
      <c r="L39" t="s">
        <v>21</v>
      </c>
    </row>
    <row r="40" spans="1:12" ht="45" x14ac:dyDescent="0.25">
      <c r="A40">
        <f t="shared" si="2"/>
        <v>39</v>
      </c>
      <c r="B40" s="5">
        <f t="shared" ca="1" si="3"/>
        <v>43646</v>
      </c>
      <c r="C40" s="6" t="s">
        <v>57</v>
      </c>
      <c r="D40" s="7" t="s">
        <v>59</v>
      </c>
      <c r="E40" s="8">
        <v>0</v>
      </c>
      <c r="F40" s="8">
        <v>0</v>
      </c>
      <c r="G40" s="8">
        <v>0</v>
      </c>
      <c r="H40" s="8">
        <v>510</v>
      </c>
      <c r="I40" s="9">
        <f t="shared" si="0"/>
        <v>510</v>
      </c>
      <c r="J40" s="10">
        <f t="shared" si="1"/>
        <v>0</v>
      </c>
      <c r="K40" t="s">
        <v>23</v>
      </c>
      <c r="L40" t="s">
        <v>24</v>
      </c>
    </row>
    <row r="41" spans="1:12" ht="45" x14ac:dyDescent="0.25">
      <c r="A41">
        <f t="shared" si="2"/>
        <v>40</v>
      </c>
      <c r="B41" s="5">
        <f t="shared" ca="1" si="3"/>
        <v>43649</v>
      </c>
      <c r="C41" s="6" t="s">
        <v>57</v>
      </c>
      <c r="D41" s="7" t="s">
        <v>16</v>
      </c>
      <c r="E41" s="8">
        <v>0</v>
      </c>
      <c r="F41" s="8">
        <v>0</v>
      </c>
      <c r="G41" s="8">
        <v>680</v>
      </c>
      <c r="H41" s="8">
        <v>0</v>
      </c>
      <c r="I41" s="9">
        <f t="shared" si="0"/>
        <v>680</v>
      </c>
      <c r="J41" s="10">
        <f t="shared" si="1"/>
        <v>0</v>
      </c>
      <c r="K41" t="s">
        <v>26</v>
      </c>
      <c r="L41" t="s">
        <v>27</v>
      </c>
    </row>
    <row r="42" spans="1:12" ht="45" x14ac:dyDescent="0.25">
      <c r="A42">
        <f t="shared" si="2"/>
        <v>41</v>
      </c>
      <c r="B42" s="5">
        <f t="shared" ca="1" si="3"/>
        <v>43652</v>
      </c>
      <c r="C42" s="6" t="s">
        <v>57</v>
      </c>
      <c r="D42" s="7" t="s">
        <v>22</v>
      </c>
      <c r="E42" s="8">
        <v>0</v>
      </c>
      <c r="F42" s="8">
        <v>0</v>
      </c>
      <c r="G42" s="8">
        <v>0</v>
      </c>
      <c r="H42" s="8">
        <v>1700</v>
      </c>
      <c r="I42" s="9">
        <f t="shared" si="0"/>
        <v>1700</v>
      </c>
      <c r="J42" s="10">
        <f t="shared" si="1"/>
        <v>170</v>
      </c>
      <c r="K42" t="s">
        <v>29</v>
      </c>
      <c r="L42" t="s">
        <v>30</v>
      </c>
    </row>
    <row r="43" spans="1:12" ht="45" x14ac:dyDescent="0.25">
      <c r="A43">
        <f t="shared" si="2"/>
        <v>42</v>
      </c>
      <c r="B43" s="5">
        <f t="shared" ca="1" si="3"/>
        <v>43655</v>
      </c>
      <c r="C43" s="6" t="s">
        <v>57</v>
      </c>
      <c r="D43" s="7" t="s">
        <v>60</v>
      </c>
      <c r="E43" s="8">
        <v>0</v>
      </c>
      <c r="F43" s="8">
        <v>323</v>
      </c>
      <c r="G43" s="8">
        <v>0</v>
      </c>
      <c r="H43" s="8">
        <v>0</v>
      </c>
      <c r="I43" s="9">
        <f t="shared" si="0"/>
        <v>323</v>
      </c>
      <c r="J43" s="10">
        <f t="shared" si="1"/>
        <v>0</v>
      </c>
      <c r="K43" t="s">
        <v>14</v>
      </c>
      <c r="L43" t="s">
        <v>32</v>
      </c>
    </row>
    <row r="44" spans="1:12" ht="45" x14ac:dyDescent="0.25">
      <c r="A44">
        <f t="shared" si="2"/>
        <v>43</v>
      </c>
      <c r="B44" s="5">
        <f t="shared" ca="1" si="3"/>
        <v>43658</v>
      </c>
      <c r="C44" s="6" t="s">
        <v>57</v>
      </c>
      <c r="D44" s="7" t="s">
        <v>61</v>
      </c>
      <c r="E44" s="8">
        <v>0</v>
      </c>
      <c r="F44" s="8">
        <v>346.8</v>
      </c>
      <c r="G44" s="8">
        <v>0</v>
      </c>
      <c r="H44" s="8">
        <v>0</v>
      </c>
      <c r="I44" s="9">
        <f t="shared" si="0"/>
        <v>346.8</v>
      </c>
      <c r="J44" s="10">
        <f t="shared" si="1"/>
        <v>0</v>
      </c>
      <c r="K44" t="s">
        <v>14</v>
      </c>
      <c r="L44" t="s">
        <v>15</v>
      </c>
    </row>
    <row r="45" spans="1:12" ht="45" x14ac:dyDescent="0.25">
      <c r="A45">
        <f t="shared" si="2"/>
        <v>44</v>
      </c>
      <c r="B45" s="5">
        <f t="shared" ca="1" si="3"/>
        <v>43661</v>
      </c>
      <c r="C45" s="6" t="s">
        <v>57</v>
      </c>
      <c r="D45" s="7" t="s">
        <v>62</v>
      </c>
      <c r="E45" s="8">
        <v>0</v>
      </c>
      <c r="F45" s="8">
        <v>0</v>
      </c>
      <c r="G45" s="8">
        <v>612</v>
      </c>
      <c r="H45" s="8">
        <v>0</v>
      </c>
      <c r="I45" s="9">
        <f t="shared" si="0"/>
        <v>612</v>
      </c>
      <c r="J45" s="10">
        <f t="shared" si="1"/>
        <v>0</v>
      </c>
      <c r="K45" t="s">
        <v>17</v>
      </c>
      <c r="L45" t="s">
        <v>18</v>
      </c>
    </row>
    <row r="46" spans="1:12" ht="45" x14ac:dyDescent="0.25">
      <c r="A46">
        <f t="shared" si="2"/>
        <v>45</v>
      </c>
      <c r="B46" s="5">
        <f t="shared" ca="1" si="3"/>
        <v>43664</v>
      </c>
      <c r="C46" s="6" t="s">
        <v>57</v>
      </c>
      <c r="D46" s="7" t="s">
        <v>63</v>
      </c>
      <c r="E46" s="8">
        <v>544</v>
      </c>
      <c r="F46" s="8">
        <v>0</v>
      </c>
      <c r="G46" s="8">
        <v>0</v>
      </c>
      <c r="H46" s="8">
        <v>0</v>
      </c>
      <c r="I46" s="9">
        <f t="shared" si="0"/>
        <v>544</v>
      </c>
      <c r="J46" s="10">
        <f t="shared" si="1"/>
        <v>0</v>
      </c>
      <c r="K46" t="s">
        <v>20</v>
      </c>
      <c r="L46" t="s">
        <v>21</v>
      </c>
    </row>
    <row r="47" spans="1:12" ht="45" x14ac:dyDescent="0.25">
      <c r="A47">
        <f t="shared" si="2"/>
        <v>46</v>
      </c>
      <c r="B47" s="5">
        <f t="shared" ca="1" si="3"/>
        <v>43667</v>
      </c>
      <c r="C47" s="6" t="s">
        <v>57</v>
      </c>
      <c r="D47" s="7" t="s">
        <v>64</v>
      </c>
      <c r="E47" s="8">
        <v>0</v>
      </c>
      <c r="F47" s="8">
        <v>0</v>
      </c>
      <c r="G47" s="8">
        <v>0</v>
      </c>
      <c r="H47" s="8">
        <v>340</v>
      </c>
      <c r="I47" s="9">
        <f t="shared" si="0"/>
        <v>340</v>
      </c>
      <c r="J47" s="10">
        <f t="shared" si="1"/>
        <v>0</v>
      </c>
      <c r="K47" t="s">
        <v>23</v>
      </c>
      <c r="L47" t="s">
        <v>24</v>
      </c>
    </row>
    <row r="48" spans="1:12" ht="45" x14ac:dyDescent="0.25">
      <c r="A48">
        <f t="shared" si="2"/>
        <v>47</v>
      </c>
      <c r="B48" s="5">
        <f t="shared" ca="1" si="3"/>
        <v>43670</v>
      </c>
      <c r="C48" s="6" t="s">
        <v>57</v>
      </c>
      <c r="D48" s="7" t="s">
        <v>50</v>
      </c>
      <c r="E48" s="8">
        <v>0</v>
      </c>
      <c r="F48" s="8">
        <v>892.5</v>
      </c>
      <c r="G48" s="8">
        <v>0</v>
      </c>
      <c r="H48" s="8">
        <v>0</v>
      </c>
      <c r="I48" s="9">
        <f t="shared" si="0"/>
        <v>892.5</v>
      </c>
      <c r="J48" s="10">
        <f t="shared" si="1"/>
        <v>0</v>
      </c>
      <c r="K48" t="s">
        <v>26</v>
      </c>
      <c r="L48" t="s">
        <v>27</v>
      </c>
    </row>
    <row r="49" spans="1:12" ht="45" x14ac:dyDescent="0.25">
      <c r="A49">
        <f t="shared" si="2"/>
        <v>48</v>
      </c>
      <c r="B49" s="5">
        <f t="shared" ca="1" si="3"/>
        <v>43673</v>
      </c>
      <c r="C49" s="6" t="s">
        <v>57</v>
      </c>
      <c r="D49" s="7" t="s">
        <v>65</v>
      </c>
      <c r="E49" s="8">
        <v>0</v>
      </c>
      <c r="F49" s="8">
        <v>0</v>
      </c>
      <c r="G49" s="8">
        <v>2261</v>
      </c>
      <c r="H49" s="8">
        <v>0</v>
      </c>
      <c r="I49" s="9">
        <f t="shared" si="0"/>
        <v>2261</v>
      </c>
      <c r="J49" s="10">
        <f t="shared" si="1"/>
        <v>226.10000000000002</v>
      </c>
      <c r="K49" t="s">
        <v>29</v>
      </c>
      <c r="L49" t="s">
        <v>30</v>
      </c>
    </row>
    <row r="50" spans="1:12" ht="45" x14ac:dyDescent="0.25">
      <c r="A50">
        <f t="shared" si="2"/>
        <v>49</v>
      </c>
      <c r="B50" s="5">
        <f t="shared" ca="1" si="3"/>
        <v>43676</v>
      </c>
      <c r="C50" s="6" t="s">
        <v>57</v>
      </c>
      <c r="D50" s="7" t="s">
        <v>52</v>
      </c>
      <c r="E50" s="8">
        <v>0</v>
      </c>
      <c r="F50" s="8">
        <v>0</v>
      </c>
      <c r="G50" s="8">
        <v>1020</v>
      </c>
      <c r="H50" s="8">
        <v>0</v>
      </c>
      <c r="I50" s="9">
        <f t="shared" si="0"/>
        <v>1020</v>
      </c>
      <c r="J50" s="10">
        <f t="shared" si="1"/>
        <v>102</v>
      </c>
      <c r="K50" t="s">
        <v>14</v>
      </c>
      <c r="L50" t="s">
        <v>32</v>
      </c>
    </row>
    <row r="51" spans="1:12" ht="45" x14ac:dyDescent="0.25">
      <c r="A51">
        <f t="shared" si="2"/>
        <v>50</v>
      </c>
      <c r="B51" s="5">
        <f t="shared" ca="1" si="3"/>
        <v>43679</v>
      </c>
      <c r="C51" s="6" t="s">
        <v>57</v>
      </c>
      <c r="D51" s="7" t="s">
        <v>54</v>
      </c>
      <c r="E51" s="8">
        <v>0</v>
      </c>
      <c r="F51" s="8">
        <v>0</v>
      </c>
      <c r="G51" s="8">
        <v>0</v>
      </c>
      <c r="H51" s="8">
        <v>510</v>
      </c>
      <c r="I51" s="9">
        <f t="shared" si="0"/>
        <v>510</v>
      </c>
      <c r="J51" s="10">
        <f t="shared" si="1"/>
        <v>0</v>
      </c>
      <c r="K51" t="s">
        <v>14</v>
      </c>
      <c r="L51" t="s">
        <v>15</v>
      </c>
    </row>
    <row r="52" spans="1:12" ht="45" x14ac:dyDescent="0.25">
      <c r="A52">
        <f t="shared" si="2"/>
        <v>51</v>
      </c>
      <c r="B52" s="5">
        <f t="shared" ca="1" si="3"/>
        <v>43682</v>
      </c>
      <c r="C52" s="6" t="s">
        <v>57</v>
      </c>
      <c r="D52" s="7" t="s">
        <v>42</v>
      </c>
      <c r="E52" s="8">
        <v>0</v>
      </c>
      <c r="F52" s="8">
        <v>2427.6</v>
      </c>
      <c r="G52" s="8">
        <v>1776.5</v>
      </c>
      <c r="H52" s="8">
        <v>0</v>
      </c>
      <c r="I52" s="9">
        <f t="shared" si="0"/>
        <v>4204.1000000000004</v>
      </c>
      <c r="J52" s="10">
        <f t="shared" si="1"/>
        <v>420.41000000000008</v>
      </c>
      <c r="K52" t="s">
        <v>17</v>
      </c>
      <c r="L52" t="s">
        <v>18</v>
      </c>
    </row>
    <row r="53" spans="1:12" ht="45" x14ac:dyDescent="0.25">
      <c r="A53">
        <f t="shared" si="2"/>
        <v>52</v>
      </c>
      <c r="B53" s="5">
        <f t="shared" ca="1" si="3"/>
        <v>43685</v>
      </c>
      <c r="C53" s="6" t="s">
        <v>57</v>
      </c>
      <c r="D53" s="7" t="s">
        <v>66</v>
      </c>
      <c r="E53" s="8">
        <v>1088</v>
      </c>
      <c r="F53" s="8">
        <v>0</v>
      </c>
      <c r="G53" s="8">
        <v>0</v>
      </c>
      <c r="H53" s="8">
        <v>0</v>
      </c>
      <c r="I53" s="9">
        <f t="shared" si="0"/>
        <v>1088</v>
      </c>
      <c r="J53" s="10">
        <f t="shared" si="1"/>
        <v>108.80000000000001</v>
      </c>
      <c r="K53" t="s">
        <v>20</v>
      </c>
      <c r="L53" t="s">
        <v>21</v>
      </c>
    </row>
    <row r="54" spans="1:12" ht="45" x14ac:dyDescent="0.25">
      <c r="A54">
        <f t="shared" si="2"/>
        <v>53</v>
      </c>
      <c r="B54" s="5">
        <f t="shared" ca="1" si="3"/>
        <v>43688</v>
      </c>
      <c r="C54" s="6" t="s">
        <v>57</v>
      </c>
      <c r="D54" s="7" t="s">
        <v>67</v>
      </c>
      <c r="E54" s="8">
        <v>1550.4</v>
      </c>
      <c r="F54" s="8">
        <v>0</v>
      </c>
      <c r="G54" s="8">
        <v>0</v>
      </c>
      <c r="H54" s="8">
        <v>0</v>
      </c>
      <c r="I54" s="9">
        <f t="shared" si="0"/>
        <v>1550.4</v>
      </c>
      <c r="J54" s="10">
        <f t="shared" si="1"/>
        <v>155.04000000000002</v>
      </c>
      <c r="K54" t="s">
        <v>23</v>
      </c>
      <c r="L54" t="s">
        <v>24</v>
      </c>
    </row>
    <row r="55" spans="1:12" ht="45" x14ac:dyDescent="0.25">
      <c r="A55">
        <f t="shared" si="2"/>
        <v>54</v>
      </c>
      <c r="B55" s="5">
        <f t="shared" ca="1" si="3"/>
        <v>43691</v>
      </c>
      <c r="C55" s="6" t="s">
        <v>57</v>
      </c>
      <c r="D55" s="7" t="s">
        <v>36</v>
      </c>
      <c r="E55" s="8">
        <v>0</v>
      </c>
      <c r="F55" s="8">
        <v>0</v>
      </c>
      <c r="G55" s="8">
        <v>2380</v>
      </c>
      <c r="H55" s="8">
        <v>0</v>
      </c>
      <c r="I55" s="9">
        <f t="shared" si="0"/>
        <v>2380</v>
      </c>
      <c r="J55" s="10">
        <f t="shared" si="1"/>
        <v>238</v>
      </c>
      <c r="K55" t="s">
        <v>26</v>
      </c>
      <c r="L55" t="s">
        <v>27</v>
      </c>
    </row>
    <row r="56" spans="1:12" ht="45" x14ac:dyDescent="0.25">
      <c r="A56">
        <f t="shared" si="2"/>
        <v>55</v>
      </c>
      <c r="B56" s="5">
        <f t="shared" ca="1" si="3"/>
        <v>43694</v>
      </c>
      <c r="C56" s="6" t="s">
        <v>57</v>
      </c>
      <c r="D56" s="7" t="s">
        <v>68</v>
      </c>
      <c r="E56" s="8">
        <v>0</v>
      </c>
      <c r="F56" s="8">
        <v>693.6</v>
      </c>
      <c r="G56" s="8">
        <v>0</v>
      </c>
      <c r="H56" s="8">
        <v>0</v>
      </c>
      <c r="I56" s="9">
        <f t="shared" si="0"/>
        <v>693.6</v>
      </c>
      <c r="J56" s="10">
        <f t="shared" si="1"/>
        <v>0</v>
      </c>
      <c r="K56" t="s">
        <v>29</v>
      </c>
      <c r="L56" t="s">
        <v>30</v>
      </c>
    </row>
    <row r="57" spans="1:12" ht="45" x14ac:dyDescent="0.25">
      <c r="A57">
        <f t="shared" si="2"/>
        <v>56</v>
      </c>
      <c r="B57" s="5">
        <f t="shared" ca="1" si="3"/>
        <v>43697</v>
      </c>
      <c r="C57" s="6" t="s">
        <v>57</v>
      </c>
      <c r="D57" s="7" t="s">
        <v>69</v>
      </c>
      <c r="E57" s="8">
        <v>0</v>
      </c>
      <c r="F57" s="8">
        <v>0</v>
      </c>
      <c r="G57" s="8">
        <v>510</v>
      </c>
      <c r="H57" s="8">
        <v>0</v>
      </c>
      <c r="I57" s="9">
        <f t="shared" si="0"/>
        <v>510</v>
      </c>
      <c r="J57" s="10">
        <f t="shared" si="1"/>
        <v>0</v>
      </c>
      <c r="K57" t="s">
        <v>14</v>
      </c>
      <c r="L57" t="s">
        <v>32</v>
      </c>
    </row>
    <row r="58" spans="1:12" ht="75" x14ac:dyDescent="0.25">
      <c r="A58">
        <f t="shared" si="2"/>
        <v>57</v>
      </c>
      <c r="B58" s="5">
        <f t="shared" ca="1" si="3"/>
        <v>43700</v>
      </c>
      <c r="C58" s="6" t="s">
        <v>70</v>
      </c>
      <c r="D58" s="7" t="s">
        <v>16</v>
      </c>
      <c r="E58" s="8">
        <v>0</v>
      </c>
      <c r="F58" s="8">
        <v>0</v>
      </c>
      <c r="G58" s="8">
        <v>237.6</v>
      </c>
      <c r="H58" s="8">
        <v>0</v>
      </c>
      <c r="I58" s="9">
        <f t="shared" si="0"/>
        <v>237.6</v>
      </c>
      <c r="J58" s="10">
        <f t="shared" si="1"/>
        <v>0</v>
      </c>
      <c r="K58" t="s">
        <v>14</v>
      </c>
      <c r="L58" t="s">
        <v>15</v>
      </c>
    </row>
    <row r="59" spans="1:12" ht="75" x14ac:dyDescent="0.25">
      <c r="A59">
        <f t="shared" si="2"/>
        <v>58</v>
      </c>
      <c r="B59" s="5">
        <f t="shared" ca="1" si="3"/>
        <v>43703</v>
      </c>
      <c r="C59" s="6" t="s">
        <v>70</v>
      </c>
      <c r="D59" s="7" t="s">
        <v>45</v>
      </c>
      <c r="E59" s="8">
        <v>0</v>
      </c>
      <c r="F59" s="8">
        <v>935</v>
      </c>
      <c r="G59" s="8">
        <v>0</v>
      </c>
      <c r="H59" s="8">
        <v>0</v>
      </c>
      <c r="I59" s="9">
        <f t="shared" si="0"/>
        <v>935</v>
      </c>
      <c r="J59" s="10">
        <f t="shared" si="1"/>
        <v>0</v>
      </c>
      <c r="K59" t="s">
        <v>17</v>
      </c>
      <c r="L59" t="s">
        <v>18</v>
      </c>
    </row>
    <row r="60" spans="1:12" ht="75" x14ac:dyDescent="0.25">
      <c r="A60">
        <f t="shared" si="2"/>
        <v>59</v>
      </c>
      <c r="B60" s="5">
        <f t="shared" ca="1" si="3"/>
        <v>43706</v>
      </c>
      <c r="C60" s="6" t="s">
        <v>70</v>
      </c>
      <c r="D60" s="7" t="s">
        <v>71</v>
      </c>
      <c r="E60" s="8">
        <v>0</v>
      </c>
      <c r="F60" s="8">
        <v>0</v>
      </c>
      <c r="G60" s="8">
        <v>0</v>
      </c>
      <c r="H60" s="8">
        <v>550</v>
      </c>
      <c r="I60" s="9">
        <f t="shared" si="0"/>
        <v>550</v>
      </c>
      <c r="J60" s="10">
        <f t="shared" si="1"/>
        <v>0</v>
      </c>
      <c r="K60" t="s">
        <v>20</v>
      </c>
      <c r="L60" t="s">
        <v>21</v>
      </c>
    </row>
    <row r="61" spans="1:12" ht="75" x14ac:dyDescent="0.25">
      <c r="A61">
        <f t="shared" si="2"/>
        <v>60</v>
      </c>
      <c r="B61" s="5">
        <f t="shared" ca="1" si="3"/>
        <v>43709</v>
      </c>
      <c r="C61" s="6" t="s">
        <v>70</v>
      </c>
      <c r="D61" s="7" t="s">
        <v>72</v>
      </c>
      <c r="E61" s="8">
        <v>0</v>
      </c>
      <c r="F61" s="8">
        <v>1045</v>
      </c>
      <c r="G61" s="8">
        <v>0</v>
      </c>
      <c r="H61" s="8">
        <v>0</v>
      </c>
      <c r="I61" s="9">
        <f t="shared" si="0"/>
        <v>1045</v>
      </c>
      <c r="J61" s="10">
        <f t="shared" si="1"/>
        <v>104.5</v>
      </c>
      <c r="K61" t="s">
        <v>23</v>
      </c>
      <c r="L61" t="s">
        <v>24</v>
      </c>
    </row>
    <row r="62" spans="1:12" ht="75" x14ac:dyDescent="0.25">
      <c r="A62">
        <f t="shared" si="2"/>
        <v>61</v>
      </c>
      <c r="B62" s="5">
        <f t="shared" ca="1" si="3"/>
        <v>43712</v>
      </c>
      <c r="C62" s="6" t="s">
        <v>70</v>
      </c>
      <c r="D62" s="7" t="s">
        <v>63</v>
      </c>
      <c r="E62" s="8">
        <v>225.28</v>
      </c>
      <c r="F62" s="8">
        <v>0</v>
      </c>
      <c r="G62" s="8">
        <v>0</v>
      </c>
      <c r="H62" s="8">
        <v>0</v>
      </c>
      <c r="I62" s="9">
        <f t="shared" si="0"/>
        <v>225.28</v>
      </c>
      <c r="J62" s="10">
        <f t="shared" si="1"/>
        <v>0</v>
      </c>
      <c r="K62" t="s">
        <v>26</v>
      </c>
      <c r="L62" t="s">
        <v>27</v>
      </c>
    </row>
    <row r="63" spans="1:12" ht="75" x14ac:dyDescent="0.25">
      <c r="A63">
        <f t="shared" si="2"/>
        <v>62</v>
      </c>
      <c r="B63" s="5">
        <f t="shared" ca="1" si="3"/>
        <v>43715</v>
      </c>
      <c r="C63" s="6" t="s">
        <v>70</v>
      </c>
      <c r="D63" s="7" t="s">
        <v>51</v>
      </c>
      <c r="E63" s="8">
        <v>0</v>
      </c>
      <c r="F63" s="8">
        <v>0</v>
      </c>
      <c r="G63" s="8">
        <v>198</v>
      </c>
      <c r="H63" s="8">
        <v>0</v>
      </c>
      <c r="I63" s="9">
        <f t="shared" si="0"/>
        <v>198</v>
      </c>
      <c r="J63" s="10">
        <f t="shared" si="1"/>
        <v>0</v>
      </c>
      <c r="K63" t="s">
        <v>29</v>
      </c>
      <c r="L63" t="s">
        <v>30</v>
      </c>
    </row>
    <row r="64" spans="1:12" ht="75" x14ac:dyDescent="0.25">
      <c r="A64">
        <f t="shared" si="2"/>
        <v>63</v>
      </c>
      <c r="B64" s="5">
        <f t="shared" ca="1" si="3"/>
        <v>43718</v>
      </c>
      <c r="C64" s="6" t="s">
        <v>70</v>
      </c>
      <c r="D64" s="7" t="s">
        <v>54</v>
      </c>
      <c r="E64" s="8">
        <v>0</v>
      </c>
      <c r="F64" s="8">
        <v>0</v>
      </c>
      <c r="G64" s="8">
        <v>0</v>
      </c>
      <c r="H64" s="8">
        <v>132</v>
      </c>
      <c r="I64" s="9">
        <f t="shared" si="0"/>
        <v>132</v>
      </c>
      <c r="J64" s="10">
        <f t="shared" si="1"/>
        <v>0</v>
      </c>
      <c r="K64" t="s">
        <v>14</v>
      </c>
      <c r="L64" t="s">
        <v>32</v>
      </c>
    </row>
    <row r="65" spans="1:12" ht="75" x14ac:dyDescent="0.25">
      <c r="A65">
        <f t="shared" si="2"/>
        <v>64</v>
      </c>
      <c r="B65" s="5">
        <f t="shared" ca="1" si="3"/>
        <v>43721</v>
      </c>
      <c r="C65" s="6" t="s">
        <v>70</v>
      </c>
      <c r="D65" s="7" t="s">
        <v>42</v>
      </c>
      <c r="E65" s="8">
        <v>0</v>
      </c>
      <c r="F65" s="8">
        <v>990</v>
      </c>
      <c r="G65" s="8">
        <v>0</v>
      </c>
      <c r="H65" s="8">
        <v>0</v>
      </c>
      <c r="I65" s="9">
        <f t="shared" si="0"/>
        <v>990</v>
      </c>
      <c r="J65" s="10">
        <f t="shared" si="1"/>
        <v>0</v>
      </c>
      <c r="K65" t="s">
        <v>14</v>
      </c>
      <c r="L65" t="s">
        <v>15</v>
      </c>
    </row>
    <row r="66" spans="1:12" ht="75" x14ac:dyDescent="0.25">
      <c r="A66">
        <f t="shared" si="2"/>
        <v>65</v>
      </c>
      <c r="B66" s="5">
        <f t="shared" ca="1" si="3"/>
        <v>43724</v>
      </c>
      <c r="C66" s="6" t="s">
        <v>70</v>
      </c>
      <c r="D66" s="7" t="s">
        <v>73</v>
      </c>
      <c r="E66" s="8">
        <v>0</v>
      </c>
      <c r="F66" s="8">
        <v>0</v>
      </c>
      <c r="G66" s="8">
        <v>352</v>
      </c>
      <c r="H66" s="8">
        <v>0</v>
      </c>
      <c r="I66" s="9">
        <f t="shared" si="0"/>
        <v>352</v>
      </c>
      <c r="J66" s="10">
        <f t="shared" si="1"/>
        <v>0</v>
      </c>
      <c r="K66" t="s">
        <v>17</v>
      </c>
      <c r="L66" t="s">
        <v>18</v>
      </c>
    </row>
    <row r="67" spans="1:12" ht="75" x14ac:dyDescent="0.25">
      <c r="A67">
        <f t="shared" si="2"/>
        <v>66</v>
      </c>
      <c r="B67" s="5">
        <f t="shared" ca="1" si="3"/>
        <v>43727</v>
      </c>
      <c r="C67" s="6" t="s">
        <v>70</v>
      </c>
      <c r="D67" s="7" t="s">
        <v>68</v>
      </c>
      <c r="E67" s="8">
        <v>0</v>
      </c>
      <c r="F67" s="8">
        <v>0</v>
      </c>
      <c r="G67" s="8">
        <v>550</v>
      </c>
      <c r="H67" s="8">
        <v>0</v>
      </c>
      <c r="I67" s="9">
        <f t="shared" ref="I67:I130" si="4">SUM(E67:H67)</f>
        <v>550</v>
      </c>
      <c r="J67" s="10">
        <f t="shared" ref="J67:J130" si="5">IF(I67&gt;1000,I67*0.1,0)</f>
        <v>0</v>
      </c>
      <c r="K67" t="s">
        <v>20</v>
      </c>
      <c r="L67" t="s">
        <v>21</v>
      </c>
    </row>
    <row r="68" spans="1:12" ht="60" x14ac:dyDescent="0.25">
      <c r="A68">
        <f t="shared" ref="A68:A131" si="6">A67+1</f>
        <v>67</v>
      </c>
      <c r="B68" s="5">
        <f t="shared" ref="B68:B131" ca="1" si="7">B67+3</f>
        <v>43730</v>
      </c>
      <c r="C68" s="6" t="s">
        <v>74</v>
      </c>
      <c r="D68" s="7" t="s">
        <v>51</v>
      </c>
      <c r="E68" s="8">
        <v>0</v>
      </c>
      <c r="F68" s="8">
        <v>0</v>
      </c>
      <c r="G68" s="8">
        <v>288.22000000000003</v>
      </c>
      <c r="H68" s="8">
        <v>0</v>
      </c>
      <c r="I68" s="9">
        <f t="shared" si="4"/>
        <v>288.22000000000003</v>
      </c>
      <c r="J68" s="10">
        <f t="shared" si="5"/>
        <v>0</v>
      </c>
      <c r="K68" t="s">
        <v>23</v>
      </c>
      <c r="L68" t="s">
        <v>24</v>
      </c>
    </row>
    <row r="69" spans="1:12" ht="60" x14ac:dyDescent="0.25">
      <c r="A69">
        <f t="shared" si="6"/>
        <v>68</v>
      </c>
      <c r="B69" s="5">
        <f t="shared" ca="1" si="7"/>
        <v>43733</v>
      </c>
      <c r="C69" s="6" t="s">
        <v>74</v>
      </c>
      <c r="D69" s="7" t="s">
        <v>75</v>
      </c>
      <c r="E69" s="8">
        <v>0</v>
      </c>
      <c r="F69" s="8">
        <v>0</v>
      </c>
      <c r="G69" s="8">
        <v>0</v>
      </c>
      <c r="H69" s="8">
        <v>85.4</v>
      </c>
      <c r="I69" s="9">
        <f t="shared" si="4"/>
        <v>85.4</v>
      </c>
      <c r="J69" s="10">
        <f t="shared" si="5"/>
        <v>0</v>
      </c>
      <c r="K69" t="s">
        <v>26</v>
      </c>
      <c r="L69" t="s">
        <v>27</v>
      </c>
    </row>
    <row r="70" spans="1:12" x14ac:dyDescent="0.25">
      <c r="A70">
        <f t="shared" si="6"/>
        <v>69</v>
      </c>
      <c r="B70" s="5">
        <f t="shared" ca="1" si="7"/>
        <v>43736</v>
      </c>
      <c r="C70" s="6" t="s">
        <v>76</v>
      </c>
      <c r="D70" s="7" t="s">
        <v>59</v>
      </c>
      <c r="E70" s="8">
        <v>0</v>
      </c>
      <c r="F70" s="8">
        <v>210</v>
      </c>
      <c r="G70" s="8">
        <v>0</v>
      </c>
      <c r="H70" s="8">
        <v>56</v>
      </c>
      <c r="I70" s="9">
        <f t="shared" si="4"/>
        <v>266</v>
      </c>
      <c r="J70" s="10">
        <f t="shared" si="5"/>
        <v>0</v>
      </c>
      <c r="K70" t="s">
        <v>29</v>
      </c>
      <c r="L70" t="s">
        <v>30</v>
      </c>
    </row>
    <row r="71" spans="1:12" x14ac:dyDescent="0.25">
      <c r="A71">
        <f t="shared" si="6"/>
        <v>70</v>
      </c>
      <c r="B71" s="5">
        <f t="shared" ca="1" si="7"/>
        <v>43739</v>
      </c>
      <c r="C71" s="6" t="s">
        <v>76</v>
      </c>
      <c r="D71" s="7" t="s">
        <v>16</v>
      </c>
      <c r="E71" s="8">
        <v>0</v>
      </c>
      <c r="F71" s="8">
        <v>0</v>
      </c>
      <c r="G71" s="8">
        <v>0</v>
      </c>
      <c r="H71" s="8">
        <v>175</v>
      </c>
      <c r="I71" s="9">
        <f t="shared" si="4"/>
        <v>175</v>
      </c>
      <c r="J71" s="10">
        <f t="shared" si="5"/>
        <v>0</v>
      </c>
      <c r="K71" t="s">
        <v>14</v>
      </c>
      <c r="L71" t="s">
        <v>32</v>
      </c>
    </row>
    <row r="72" spans="1:12" x14ac:dyDescent="0.25">
      <c r="A72">
        <f t="shared" si="6"/>
        <v>71</v>
      </c>
      <c r="B72" s="5">
        <f t="shared" ca="1" si="7"/>
        <v>43742</v>
      </c>
      <c r="C72" s="6" t="s">
        <v>76</v>
      </c>
      <c r="D72" s="7" t="s">
        <v>77</v>
      </c>
      <c r="E72" s="8">
        <v>112</v>
      </c>
      <c r="F72" s="8">
        <v>0</v>
      </c>
      <c r="G72" s="8">
        <v>0</v>
      </c>
      <c r="H72" s="8">
        <v>0</v>
      </c>
      <c r="I72" s="9">
        <f t="shared" si="4"/>
        <v>112</v>
      </c>
      <c r="J72" s="10">
        <f t="shared" si="5"/>
        <v>0</v>
      </c>
      <c r="K72" t="s">
        <v>14</v>
      </c>
      <c r="L72" t="s">
        <v>15</v>
      </c>
    </row>
    <row r="73" spans="1:12" x14ac:dyDescent="0.25">
      <c r="A73">
        <f t="shared" si="6"/>
        <v>72</v>
      </c>
      <c r="B73" s="5">
        <f t="shared" ca="1" si="7"/>
        <v>43745</v>
      </c>
      <c r="C73" s="6" t="s">
        <v>76</v>
      </c>
      <c r="D73" s="7" t="s">
        <v>78</v>
      </c>
      <c r="E73" s="8">
        <v>0</v>
      </c>
      <c r="F73" s="8">
        <v>0</v>
      </c>
      <c r="G73" s="8">
        <v>63</v>
      </c>
      <c r="H73" s="8">
        <v>0</v>
      </c>
      <c r="I73" s="9">
        <f t="shared" si="4"/>
        <v>63</v>
      </c>
      <c r="J73" s="10">
        <f t="shared" si="5"/>
        <v>0</v>
      </c>
      <c r="K73" t="s">
        <v>17</v>
      </c>
      <c r="L73" t="s">
        <v>18</v>
      </c>
    </row>
    <row r="74" spans="1:12" x14ac:dyDescent="0.25">
      <c r="A74">
        <f t="shared" si="6"/>
        <v>73</v>
      </c>
      <c r="B74" s="5">
        <f t="shared" ca="1" si="7"/>
        <v>43748</v>
      </c>
      <c r="C74" s="6" t="s">
        <v>76</v>
      </c>
      <c r="D74" s="7" t="s">
        <v>61</v>
      </c>
      <c r="E74" s="8">
        <v>0</v>
      </c>
      <c r="F74" s="8">
        <v>0</v>
      </c>
      <c r="G74" s="8">
        <v>0</v>
      </c>
      <c r="H74" s="8">
        <v>28</v>
      </c>
      <c r="I74" s="9">
        <f t="shared" si="4"/>
        <v>28</v>
      </c>
      <c r="J74" s="10">
        <f t="shared" si="5"/>
        <v>0</v>
      </c>
      <c r="K74" t="s">
        <v>20</v>
      </c>
      <c r="L74" t="s">
        <v>21</v>
      </c>
    </row>
    <row r="75" spans="1:12" x14ac:dyDescent="0.25">
      <c r="A75">
        <f t="shared" si="6"/>
        <v>74</v>
      </c>
      <c r="B75" s="5">
        <f t="shared" ca="1" si="7"/>
        <v>43751</v>
      </c>
      <c r="C75" s="6" t="s">
        <v>76</v>
      </c>
      <c r="D75" s="7" t="s">
        <v>79</v>
      </c>
      <c r="E75" s="8">
        <v>0</v>
      </c>
      <c r="F75" s="8">
        <v>0</v>
      </c>
      <c r="G75" s="8">
        <v>35</v>
      </c>
      <c r="H75" s="8">
        <v>0</v>
      </c>
      <c r="I75" s="9">
        <f t="shared" si="4"/>
        <v>35</v>
      </c>
      <c r="J75" s="10">
        <f t="shared" si="5"/>
        <v>0</v>
      </c>
      <c r="K75" t="s">
        <v>23</v>
      </c>
      <c r="L75" t="s">
        <v>24</v>
      </c>
    </row>
    <row r="76" spans="1:12" x14ac:dyDescent="0.25">
      <c r="A76">
        <f t="shared" si="6"/>
        <v>75</v>
      </c>
      <c r="B76" s="5">
        <f t="shared" ca="1" si="7"/>
        <v>43754</v>
      </c>
      <c r="C76" s="6" t="s">
        <v>76</v>
      </c>
      <c r="D76" s="7" t="s">
        <v>80</v>
      </c>
      <c r="E76" s="8">
        <v>0</v>
      </c>
      <c r="F76" s="8">
        <v>42</v>
      </c>
      <c r="G76" s="8">
        <v>0</v>
      </c>
      <c r="H76" s="8">
        <v>0</v>
      </c>
      <c r="I76" s="9">
        <f t="shared" si="4"/>
        <v>42</v>
      </c>
      <c r="J76" s="10">
        <f t="shared" si="5"/>
        <v>0</v>
      </c>
      <c r="K76" t="s">
        <v>26</v>
      </c>
      <c r="L76" t="s">
        <v>27</v>
      </c>
    </row>
    <row r="77" spans="1:12" x14ac:dyDescent="0.25">
      <c r="A77">
        <f t="shared" si="6"/>
        <v>76</v>
      </c>
      <c r="B77" s="5">
        <f t="shared" ca="1" si="7"/>
        <v>43757</v>
      </c>
      <c r="C77" s="6" t="s">
        <v>76</v>
      </c>
      <c r="D77" s="7" t="s">
        <v>81</v>
      </c>
      <c r="E77" s="8">
        <v>0</v>
      </c>
      <c r="F77" s="8">
        <v>0</v>
      </c>
      <c r="G77" s="8">
        <v>168</v>
      </c>
      <c r="H77" s="8">
        <v>0</v>
      </c>
      <c r="I77" s="9">
        <f t="shared" si="4"/>
        <v>168</v>
      </c>
      <c r="J77" s="10">
        <f t="shared" si="5"/>
        <v>0</v>
      </c>
      <c r="K77" t="s">
        <v>29</v>
      </c>
      <c r="L77" t="s">
        <v>30</v>
      </c>
    </row>
    <row r="78" spans="1:12" x14ac:dyDescent="0.25">
      <c r="A78">
        <f t="shared" si="6"/>
        <v>77</v>
      </c>
      <c r="B78" s="5">
        <f t="shared" ca="1" si="7"/>
        <v>43760</v>
      </c>
      <c r="C78" s="6" t="s">
        <v>76</v>
      </c>
      <c r="D78" s="7" t="s">
        <v>35</v>
      </c>
      <c r="E78" s="8">
        <v>0</v>
      </c>
      <c r="F78" s="8">
        <v>0</v>
      </c>
      <c r="G78" s="8">
        <v>23.8</v>
      </c>
      <c r="H78" s="8">
        <v>0</v>
      </c>
      <c r="I78" s="9">
        <f t="shared" si="4"/>
        <v>23.8</v>
      </c>
      <c r="J78" s="10">
        <f t="shared" si="5"/>
        <v>0</v>
      </c>
      <c r="K78" t="s">
        <v>14</v>
      </c>
      <c r="L78" t="s">
        <v>32</v>
      </c>
    </row>
    <row r="79" spans="1:12" x14ac:dyDescent="0.25">
      <c r="A79">
        <f t="shared" si="6"/>
        <v>78</v>
      </c>
      <c r="B79" s="5">
        <f t="shared" ca="1" si="7"/>
        <v>43763</v>
      </c>
      <c r="C79" s="6" t="s">
        <v>76</v>
      </c>
      <c r="D79" s="7" t="s">
        <v>66</v>
      </c>
      <c r="E79" s="8">
        <v>0</v>
      </c>
      <c r="F79" s="8">
        <v>490</v>
      </c>
      <c r="G79" s="8">
        <v>0</v>
      </c>
      <c r="H79" s="8">
        <v>0</v>
      </c>
      <c r="I79" s="9">
        <f t="shared" si="4"/>
        <v>490</v>
      </c>
      <c r="J79" s="10">
        <f t="shared" si="5"/>
        <v>0</v>
      </c>
      <c r="K79" t="s">
        <v>14</v>
      </c>
      <c r="L79" t="s">
        <v>15</v>
      </c>
    </row>
    <row r="80" spans="1:12" x14ac:dyDescent="0.25">
      <c r="A80">
        <f t="shared" si="6"/>
        <v>79</v>
      </c>
      <c r="B80" s="5">
        <f t="shared" ca="1" si="7"/>
        <v>43766</v>
      </c>
      <c r="C80" s="6" t="s">
        <v>76</v>
      </c>
      <c r="D80" s="7" t="s">
        <v>67</v>
      </c>
      <c r="E80" s="8">
        <v>0</v>
      </c>
      <c r="F80" s="8">
        <v>0</v>
      </c>
      <c r="G80" s="8">
        <v>0</v>
      </c>
      <c r="H80" s="8">
        <v>420</v>
      </c>
      <c r="I80" s="9">
        <f t="shared" si="4"/>
        <v>420</v>
      </c>
      <c r="J80" s="10">
        <f t="shared" si="5"/>
        <v>0</v>
      </c>
      <c r="K80" t="s">
        <v>17</v>
      </c>
      <c r="L80" t="s">
        <v>18</v>
      </c>
    </row>
    <row r="81" spans="1:12" x14ac:dyDescent="0.25">
      <c r="A81">
        <f t="shared" si="6"/>
        <v>80</v>
      </c>
      <c r="B81" s="5">
        <f t="shared" ca="1" si="7"/>
        <v>43769</v>
      </c>
      <c r="C81" s="6" t="s">
        <v>76</v>
      </c>
      <c r="D81" s="7" t="s">
        <v>82</v>
      </c>
      <c r="E81" s="8">
        <v>75.599999999999994</v>
      </c>
      <c r="F81" s="8">
        <v>0</v>
      </c>
      <c r="G81" s="8">
        <v>0</v>
      </c>
      <c r="H81" s="8">
        <v>0</v>
      </c>
      <c r="I81" s="9">
        <f t="shared" si="4"/>
        <v>75.599999999999994</v>
      </c>
      <c r="J81" s="10">
        <f t="shared" si="5"/>
        <v>0</v>
      </c>
      <c r="K81" t="s">
        <v>20</v>
      </c>
      <c r="L81" t="s">
        <v>21</v>
      </c>
    </row>
    <row r="82" spans="1:12" x14ac:dyDescent="0.25">
      <c r="A82">
        <f t="shared" si="6"/>
        <v>81</v>
      </c>
      <c r="B82" s="5">
        <f t="shared" ca="1" si="7"/>
        <v>43772</v>
      </c>
      <c r="C82" s="6" t="s">
        <v>76</v>
      </c>
      <c r="D82" s="7" t="s">
        <v>43</v>
      </c>
      <c r="E82" s="8">
        <v>0</v>
      </c>
      <c r="F82" s="8">
        <v>0</v>
      </c>
      <c r="G82" s="8">
        <v>0</v>
      </c>
      <c r="H82" s="8">
        <v>99.75</v>
      </c>
      <c r="I82" s="9">
        <f t="shared" si="4"/>
        <v>99.75</v>
      </c>
      <c r="J82" s="10">
        <f t="shared" si="5"/>
        <v>0</v>
      </c>
      <c r="K82" t="s">
        <v>23</v>
      </c>
      <c r="L82" t="s">
        <v>24</v>
      </c>
    </row>
    <row r="83" spans="1:12" x14ac:dyDescent="0.25">
      <c r="A83">
        <f t="shared" si="6"/>
        <v>82</v>
      </c>
      <c r="B83" s="5">
        <f t="shared" ca="1" si="7"/>
        <v>43775</v>
      </c>
      <c r="C83" s="6" t="s">
        <v>76</v>
      </c>
      <c r="D83" s="7" t="s">
        <v>83</v>
      </c>
      <c r="E83" s="8">
        <v>0</v>
      </c>
      <c r="F83" s="8">
        <v>0</v>
      </c>
      <c r="G83" s="8">
        <v>0</v>
      </c>
      <c r="H83" s="8">
        <v>126</v>
      </c>
      <c r="I83" s="9">
        <f t="shared" si="4"/>
        <v>126</v>
      </c>
      <c r="J83" s="10">
        <f t="shared" si="5"/>
        <v>0</v>
      </c>
      <c r="K83" t="s">
        <v>26</v>
      </c>
      <c r="L83" t="s">
        <v>27</v>
      </c>
    </row>
    <row r="84" spans="1:12" ht="45" x14ac:dyDescent="0.25">
      <c r="A84">
        <f t="shared" si="6"/>
        <v>83</v>
      </c>
      <c r="B84" s="5">
        <f t="shared" ca="1" si="7"/>
        <v>43778</v>
      </c>
      <c r="C84" s="6" t="s">
        <v>84</v>
      </c>
      <c r="D84" s="7" t="s">
        <v>59</v>
      </c>
      <c r="E84" s="8">
        <v>0</v>
      </c>
      <c r="F84" s="8">
        <v>0</v>
      </c>
      <c r="G84" s="8">
        <v>0</v>
      </c>
      <c r="H84" s="8">
        <v>625</v>
      </c>
      <c r="I84" s="9">
        <f t="shared" si="4"/>
        <v>625</v>
      </c>
      <c r="J84" s="10">
        <f t="shared" si="5"/>
        <v>0</v>
      </c>
      <c r="K84" t="s">
        <v>29</v>
      </c>
      <c r="L84" t="s">
        <v>30</v>
      </c>
    </row>
    <row r="85" spans="1:12" ht="45" x14ac:dyDescent="0.25">
      <c r="A85">
        <f t="shared" si="6"/>
        <v>84</v>
      </c>
      <c r="B85" s="5">
        <f t="shared" ca="1" si="7"/>
        <v>43781</v>
      </c>
      <c r="C85" s="6" t="s">
        <v>84</v>
      </c>
      <c r="D85" s="7" t="s">
        <v>77</v>
      </c>
      <c r="E85" s="8">
        <v>0</v>
      </c>
      <c r="F85" s="8">
        <v>593.75</v>
      </c>
      <c r="G85" s="8">
        <v>0</v>
      </c>
      <c r="H85" s="8">
        <v>0</v>
      </c>
      <c r="I85" s="9">
        <f t="shared" si="4"/>
        <v>593.75</v>
      </c>
      <c r="J85" s="10">
        <f t="shared" si="5"/>
        <v>0</v>
      </c>
      <c r="K85" t="s">
        <v>14</v>
      </c>
      <c r="L85" t="s">
        <v>32</v>
      </c>
    </row>
    <row r="86" spans="1:12" ht="45" x14ac:dyDescent="0.25">
      <c r="A86">
        <f t="shared" si="6"/>
        <v>85</v>
      </c>
      <c r="B86" s="5">
        <f t="shared" ca="1" si="7"/>
        <v>43784</v>
      </c>
      <c r="C86" s="6" t="s">
        <v>84</v>
      </c>
      <c r="D86" s="7" t="s">
        <v>45</v>
      </c>
      <c r="E86" s="8">
        <v>0</v>
      </c>
      <c r="F86" s="8">
        <v>0</v>
      </c>
      <c r="G86" s="8">
        <v>0</v>
      </c>
      <c r="H86" s="8">
        <v>35.619999999999997</v>
      </c>
      <c r="I86" s="9">
        <f t="shared" si="4"/>
        <v>35.619999999999997</v>
      </c>
      <c r="J86" s="10">
        <f t="shared" si="5"/>
        <v>0</v>
      </c>
      <c r="K86" t="s">
        <v>14</v>
      </c>
      <c r="L86" t="s">
        <v>15</v>
      </c>
    </row>
    <row r="87" spans="1:12" ht="45" x14ac:dyDescent="0.25">
      <c r="A87">
        <f t="shared" si="6"/>
        <v>86</v>
      </c>
      <c r="B87" s="5">
        <f t="shared" ca="1" si="7"/>
        <v>43787</v>
      </c>
      <c r="C87" s="6" t="s">
        <v>84</v>
      </c>
      <c r="D87" s="7" t="s">
        <v>85</v>
      </c>
      <c r="E87" s="8">
        <v>0</v>
      </c>
      <c r="F87" s="8">
        <v>0</v>
      </c>
      <c r="G87" s="8">
        <v>0</v>
      </c>
      <c r="H87" s="8">
        <v>12.5</v>
      </c>
      <c r="I87" s="9">
        <f t="shared" si="4"/>
        <v>12.5</v>
      </c>
      <c r="J87" s="10">
        <f t="shared" si="5"/>
        <v>0</v>
      </c>
      <c r="K87" t="s">
        <v>17</v>
      </c>
      <c r="L87" t="s">
        <v>18</v>
      </c>
    </row>
    <row r="88" spans="1:12" ht="45" x14ac:dyDescent="0.25">
      <c r="A88">
        <f t="shared" si="6"/>
        <v>87</v>
      </c>
      <c r="B88" s="5">
        <f t="shared" ca="1" si="7"/>
        <v>43790</v>
      </c>
      <c r="C88" s="6" t="s">
        <v>84</v>
      </c>
      <c r="D88" s="7" t="s">
        <v>25</v>
      </c>
      <c r="E88" s="8">
        <v>0</v>
      </c>
      <c r="F88" s="8">
        <v>0</v>
      </c>
      <c r="G88" s="8">
        <v>0</v>
      </c>
      <c r="H88" s="8">
        <v>890</v>
      </c>
      <c r="I88" s="9">
        <f t="shared" si="4"/>
        <v>890</v>
      </c>
      <c r="J88" s="10">
        <f t="shared" si="5"/>
        <v>0</v>
      </c>
      <c r="K88" t="s">
        <v>20</v>
      </c>
      <c r="L88" t="s">
        <v>21</v>
      </c>
    </row>
    <row r="89" spans="1:12" ht="45" x14ac:dyDescent="0.25">
      <c r="A89">
        <f t="shared" si="6"/>
        <v>88</v>
      </c>
      <c r="B89" s="5">
        <f t="shared" ca="1" si="7"/>
        <v>43793</v>
      </c>
      <c r="C89" s="6" t="s">
        <v>84</v>
      </c>
      <c r="D89" s="7" t="s">
        <v>72</v>
      </c>
      <c r="E89" s="8">
        <v>0</v>
      </c>
      <c r="F89" s="8">
        <v>0</v>
      </c>
      <c r="G89" s="8">
        <v>0</v>
      </c>
      <c r="H89" s="8">
        <v>18.75</v>
      </c>
      <c r="I89" s="9">
        <f t="shared" si="4"/>
        <v>18.75</v>
      </c>
      <c r="J89" s="10">
        <f t="shared" si="5"/>
        <v>0</v>
      </c>
      <c r="K89" t="s">
        <v>23</v>
      </c>
      <c r="L89" t="s">
        <v>24</v>
      </c>
    </row>
    <row r="90" spans="1:12" ht="45" x14ac:dyDescent="0.25">
      <c r="A90">
        <f t="shared" si="6"/>
        <v>89</v>
      </c>
      <c r="B90" s="5">
        <f t="shared" ca="1" si="7"/>
        <v>43796</v>
      </c>
      <c r="C90" s="6" t="s">
        <v>84</v>
      </c>
      <c r="D90" s="7" t="s">
        <v>64</v>
      </c>
      <c r="E90" s="8">
        <v>140</v>
      </c>
      <c r="F90" s="8">
        <v>0</v>
      </c>
      <c r="G90" s="8">
        <v>0</v>
      </c>
      <c r="H90" s="8">
        <v>0</v>
      </c>
      <c r="I90" s="9">
        <f t="shared" si="4"/>
        <v>140</v>
      </c>
      <c r="J90" s="10">
        <f t="shared" si="5"/>
        <v>0</v>
      </c>
      <c r="K90" t="s">
        <v>26</v>
      </c>
      <c r="L90" t="s">
        <v>27</v>
      </c>
    </row>
    <row r="91" spans="1:12" ht="45" x14ac:dyDescent="0.25">
      <c r="A91">
        <f t="shared" si="6"/>
        <v>90</v>
      </c>
      <c r="B91" s="5">
        <f t="shared" ca="1" si="7"/>
        <v>43799</v>
      </c>
      <c r="C91" s="6" t="s">
        <v>84</v>
      </c>
      <c r="D91" s="7" t="s">
        <v>86</v>
      </c>
      <c r="E91" s="8">
        <v>0</v>
      </c>
      <c r="F91" s="8">
        <v>0</v>
      </c>
      <c r="G91" s="8">
        <v>0</v>
      </c>
      <c r="H91" s="8">
        <v>125</v>
      </c>
      <c r="I91" s="9">
        <f t="shared" si="4"/>
        <v>125</v>
      </c>
      <c r="J91" s="10">
        <f t="shared" si="5"/>
        <v>0</v>
      </c>
      <c r="K91" t="s">
        <v>29</v>
      </c>
      <c r="L91" t="s">
        <v>30</v>
      </c>
    </row>
    <row r="92" spans="1:12" ht="45" x14ac:dyDescent="0.25">
      <c r="A92">
        <f t="shared" si="6"/>
        <v>91</v>
      </c>
      <c r="B92" s="5">
        <f t="shared" ca="1" si="7"/>
        <v>43802</v>
      </c>
      <c r="C92" s="6" t="s">
        <v>84</v>
      </c>
      <c r="D92" s="7" t="s">
        <v>48</v>
      </c>
      <c r="E92" s="8">
        <v>0</v>
      </c>
      <c r="F92" s="8">
        <v>0</v>
      </c>
      <c r="G92" s="8">
        <v>0</v>
      </c>
      <c r="H92" s="8">
        <v>250</v>
      </c>
      <c r="I92" s="9">
        <f t="shared" si="4"/>
        <v>250</v>
      </c>
      <c r="J92" s="10">
        <f t="shared" si="5"/>
        <v>0</v>
      </c>
      <c r="K92" t="s">
        <v>14</v>
      </c>
      <c r="L92" t="s">
        <v>32</v>
      </c>
    </row>
    <row r="93" spans="1:12" ht="45" x14ac:dyDescent="0.25">
      <c r="A93">
        <f t="shared" si="6"/>
        <v>92</v>
      </c>
      <c r="B93" s="5">
        <f t="shared" ca="1" si="7"/>
        <v>43805</v>
      </c>
      <c r="C93" s="6" t="s">
        <v>84</v>
      </c>
      <c r="D93" s="7" t="s">
        <v>87</v>
      </c>
      <c r="E93" s="8">
        <v>0</v>
      </c>
      <c r="F93" s="8">
        <v>600</v>
      </c>
      <c r="G93" s="8">
        <v>0</v>
      </c>
      <c r="H93" s="8">
        <v>0</v>
      </c>
      <c r="I93" s="9">
        <f t="shared" si="4"/>
        <v>600</v>
      </c>
      <c r="J93" s="10">
        <f t="shared" si="5"/>
        <v>0</v>
      </c>
      <c r="K93" t="s">
        <v>14</v>
      </c>
      <c r="L93" t="s">
        <v>15</v>
      </c>
    </row>
    <row r="94" spans="1:12" ht="45" x14ac:dyDescent="0.25">
      <c r="A94">
        <f t="shared" si="6"/>
        <v>93</v>
      </c>
      <c r="B94" s="5">
        <f t="shared" ca="1" si="7"/>
        <v>43808</v>
      </c>
      <c r="C94" s="6" t="s">
        <v>84</v>
      </c>
      <c r="D94" s="7" t="s">
        <v>50</v>
      </c>
      <c r="E94" s="8">
        <v>0</v>
      </c>
      <c r="F94" s="8">
        <v>250</v>
      </c>
      <c r="G94" s="8">
        <v>0</v>
      </c>
      <c r="H94" s="8">
        <v>0</v>
      </c>
      <c r="I94" s="9">
        <f t="shared" si="4"/>
        <v>250</v>
      </c>
      <c r="J94" s="10">
        <f t="shared" si="5"/>
        <v>0</v>
      </c>
      <c r="K94" t="s">
        <v>17</v>
      </c>
      <c r="L94" t="s">
        <v>18</v>
      </c>
    </row>
    <row r="95" spans="1:12" ht="45" x14ac:dyDescent="0.25">
      <c r="A95">
        <f t="shared" si="6"/>
        <v>94</v>
      </c>
      <c r="B95" s="5">
        <f t="shared" ca="1" si="7"/>
        <v>43811</v>
      </c>
      <c r="C95" s="6" t="s">
        <v>84</v>
      </c>
      <c r="D95" s="7" t="s">
        <v>81</v>
      </c>
      <c r="E95" s="8">
        <v>0</v>
      </c>
      <c r="F95" s="8">
        <v>0</v>
      </c>
      <c r="G95" s="8">
        <v>187.5</v>
      </c>
      <c r="H95" s="8">
        <v>0</v>
      </c>
      <c r="I95" s="9">
        <f t="shared" si="4"/>
        <v>187.5</v>
      </c>
      <c r="J95" s="10">
        <f t="shared" si="5"/>
        <v>0</v>
      </c>
      <c r="K95" t="s">
        <v>20</v>
      </c>
      <c r="L95" t="s">
        <v>21</v>
      </c>
    </row>
    <row r="96" spans="1:12" ht="45" x14ac:dyDescent="0.25">
      <c r="A96">
        <f t="shared" si="6"/>
        <v>95</v>
      </c>
      <c r="B96" s="5">
        <f t="shared" ca="1" si="7"/>
        <v>43814</v>
      </c>
      <c r="C96" s="6" t="s">
        <v>84</v>
      </c>
      <c r="D96" s="7" t="s">
        <v>33</v>
      </c>
      <c r="E96" s="8">
        <v>0</v>
      </c>
      <c r="F96" s="8">
        <v>0</v>
      </c>
      <c r="G96" s="8">
        <v>0</v>
      </c>
      <c r="H96" s="8">
        <v>100</v>
      </c>
      <c r="I96" s="9">
        <f t="shared" si="4"/>
        <v>100</v>
      </c>
      <c r="J96" s="10">
        <f t="shared" si="5"/>
        <v>0</v>
      </c>
      <c r="K96" t="s">
        <v>23</v>
      </c>
      <c r="L96" t="s">
        <v>24</v>
      </c>
    </row>
    <row r="97" spans="1:12" ht="45" x14ac:dyDescent="0.25">
      <c r="A97">
        <f t="shared" si="6"/>
        <v>96</v>
      </c>
      <c r="B97" s="5">
        <f t="shared" ca="1" si="7"/>
        <v>43817</v>
      </c>
      <c r="C97" s="6" t="s">
        <v>84</v>
      </c>
      <c r="D97" s="7" t="s">
        <v>54</v>
      </c>
      <c r="E97" s="8">
        <v>0</v>
      </c>
      <c r="F97" s="8">
        <v>0</v>
      </c>
      <c r="G97" s="8">
        <v>237.5</v>
      </c>
      <c r="H97" s="8">
        <v>0</v>
      </c>
      <c r="I97" s="9">
        <f t="shared" si="4"/>
        <v>237.5</v>
      </c>
      <c r="J97" s="10">
        <f t="shared" si="5"/>
        <v>0</v>
      </c>
      <c r="K97" t="s">
        <v>26</v>
      </c>
      <c r="L97" t="s">
        <v>27</v>
      </c>
    </row>
    <row r="98" spans="1:12" ht="45" x14ac:dyDescent="0.25">
      <c r="A98">
        <f t="shared" si="6"/>
        <v>97</v>
      </c>
      <c r="B98" s="5">
        <f t="shared" ca="1" si="7"/>
        <v>43820</v>
      </c>
      <c r="C98" s="6" t="s">
        <v>84</v>
      </c>
      <c r="D98" s="7" t="s">
        <v>42</v>
      </c>
      <c r="E98" s="8">
        <v>0</v>
      </c>
      <c r="F98" s="8">
        <v>584.37</v>
      </c>
      <c r="G98" s="8">
        <v>0</v>
      </c>
      <c r="H98" s="8">
        <v>0</v>
      </c>
      <c r="I98" s="9">
        <f t="shared" si="4"/>
        <v>584.37</v>
      </c>
      <c r="J98" s="10">
        <f t="shared" si="5"/>
        <v>0</v>
      </c>
      <c r="K98" t="s">
        <v>29</v>
      </c>
      <c r="L98" t="s">
        <v>30</v>
      </c>
    </row>
    <row r="99" spans="1:12" ht="45" x14ac:dyDescent="0.25">
      <c r="A99">
        <f t="shared" si="6"/>
        <v>98</v>
      </c>
      <c r="B99" s="5">
        <f t="shared" ca="1" si="7"/>
        <v>43823</v>
      </c>
      <c r="C99" s="6" t="s">
        <v>84</v>
      </c>
      <c r="D99" s="7" t="s">
        <v>34</v>
      </c>
      <c r="E99" s="8">
        <v>0</v>
      </c>
      <c r="F99" s="8">
        <v>421.25</v>
      </c>
      <c r="G99" s="8">
        <v>0</v>
      </c>
      <c r="H99" s="8">
        <v>0</v>
      </c>
      <c r="I99" s="9">
        <f t="shared" si="4"/>
        <v>421.25</v>
      </c>
      <c r="J99" s="10">
        <f t="shared" si="5"/>
        <v>0</v>
      </c>
      <c r="K99" t="s">
        <v>14</v>
      </c>
      <c r="L99" t="s">
        <v>32</v>
      </c>
    </row>
    <row r="100" spans="1:12" ht="45" x14ac:dyDescent="0.25">
      <c r="A100">
        <f t="shared" si="6"/>
        <v>99</v>
      </c>
      <c r="B100" s="5">
        <f t="shared" ca="1" si="7"/>
        <v>43826</v>
      </c>
      <c r="C100" s="6" t="s">
        <v>84</v>
      </c>
      <c r="D100" s="7" t="s">
        <v>67</v>
      </c>
      <c r="E100" s="8">
        <v>0</v>
      </c>
      <c r="F100" s="8">
        <v>375</v>
      </c>
      <c r="G100" s="8">
        <v>0</v>
      </c>
      <c r="H100" s="8">
        <v>0</v>
      </c>
      <c r="I100" s="9">
        <f t="shared" si="4"/>
        <v>375</v>
      </c>
      <c r="J100" s="10">
        <f t="shared" si="5"/>
        <v>0</v>
      </c>
      <c r="K100" t="s">
        <v>14</v>
      </c>
      <c r="L100" t="s">
        <v>15</v>
      </c>
    </row>
    <row r="101" spans="1:12" ht="45" x14ac:dyDescent="0.25">
      <c r="A101">
        <f t="shared" si="6"/>
        <v>100</v>
      </c>
      <c r="B101" s="5">
        <f t="shared" ca="1" si="7"/>
        <v>43829</v>
      </c>
      <c r="C101" s="6" t="s">
        <v>84</v>
      </c>
      <c r="D101" s="7" t="s">
        <v>36</v>
      </c>
      <c r="E101" s="8">
        <v>0</v>
      </c>
      <c r="F101" s="8">
        <v>0</v>
      </c>
      <c r="G101" s="8">
        <v>0</v>
      </c>
      <c r="H101" s="8">
        <v>625</v>
      </c>
      <c r="I101" s="9">
        <f t="shared" si="4"/>
        <v>625</v>
      </c>
      <c r="J101" s="10">
        <f t="shared" si="5"/>
        <v>0</v>
      </c>
      <c r="K101" t="s">
        <v>17</v>
      </c>
      <c r="L101" t="s">
        <v>18</v>
      </c>
    </row>
    <row r="102" spans="1:12" ht="45" x14ac:dyDescent="0.25">
      <c r="A102">
        <f t="shared" si="6"/>
        <v>101</v>
      </c>
      <c r="B102" s="5">
        <f t="shared" ca="1" si="7"/>
        <v>43832</v>
      </c>
      <c r="C102" s="6" t="s">
        <v>84</v>
      </c>
      <c r="D102" s="7" t="s">
        <v>88</v>
      </c>
      <c r="E102" s="8">
        <v>297.5</v>
      </c>
      <c r="F102" s="8">
        <v>0</v>
      </c>
      <c r="G102" s="8">
        <v>0</v>
      </c>
      <c r="H102" s="8">
        <v>0</v>
      </c>
      <c r="I102" s="9">
        <f t="shared" si="4"/>
        <v>297.5</v>
      </c>
      <c r="J102" s="10">
        <f t="shared" si="5"/>
        <v>0</v>
      </c>
      <c r="K102" t="s">
        <v>20</v>
      </c>
      <c r="L102" t="s">
        <v>21</v>
      </c>
    </row>
    <row r="103" spans="1:12" ht="45" x14ac:dyDescent="0.25">
      <c r="A103">
        <f t="shared" si="6"/>
        <v>102</v>
      </c>
      <c r="B103" s="5">
        <f t="shared" ca="1" si="7"/>
        <v>43835</v>
      </c>
      <c r="C103" s="6" t="s">
        <v>84</v>
      </c>
      <c r="D103" s="7" t="s">
        <v>82</v>
      </c>
      <c r="E103" s="8">
        <v>27</v>
      </c>
      <c r="F103" s="8">
        <v>0</v>
      </c>
      <c r="G103" s="8">
        <v>0</v>
      </c>
      <c r="H103" s="8">
        <v>0</v>
      </c>
      <c r="I103" s="9">
        <f t="shared" si="4"/>
        <v>27</v>
      </c>
      <c r="J103" s="10">
        <f t="shared" si="5"/>
        <v>0</v>
      </c>
      <c r="K103" t="s">
        <v>23</v>
      </c>
      <c r="L103" t="s">
        <v>24</v>
      </c>
    </row>
    <row r="104" spans="1:12" ht="45" x14ac:dyDescent="0.25">
      <c r="A104">
        <f t="shared" si="6"/>
        <v>103</v>
      </c>
      <c r="B104" s="5">
        <f t="shared" ca="1" si="7"/>
        <v>43838</v>
      </c>
      <c r="C104" s="6" t="s">
        <v>84</v>
      </c>
      <c r="D104" s="7" t="s">
        <v>89</v>
      </c>
      <c r="E104" s="8">
        <v>0</v>
      </c>
      <c r="F104" s="8">
        <v>250</v>
      </c>
      <c r="G104" s="8">
        <v>0</v>
      </c>
      <c r="H104" s="8">
        <v>0</v>
      </c>
      <c r="I104" s="9">
        <f t="shared" si="4"/>
        <v>250</v>
      </c>
      <c r="J104" s="10">
        <f t="shared" si="5"/>
        <v>0</v>
      </c>
      <c r="K104" t="s">
        <v>26</v>
      </c>
      <c r="L104" t="s">
        <v>27</v>
      </c>
    </row>
    <row r="105" spans="1:12" ht="45" x14ac:dyDescent="0.25">
      <c r="A105">
        <f t="shared" si="6"/>
        <v>104</v>
      </c>
      <c r="B105" s="5">
        <f t="shared" ca="1" si="7"/>
        <v>43841</v>
      </c>
      <c r="C105" s="6" t="s">
        <v>84</v>
      </c>
      <c r="D105" s="7" t="s">
        <v>73</v>
      </c>
      <c r="E105" s="8">
        <v>0</v>
      </c>
      <c r="F105" s="8">
        <v>190</v>
      </c>
      <c r="G105" s="8">
        <v>0</v>
      </c>
      <c r="H105" s="8">
        <v>0</v>
      </c>
      <c r="I105" s="9">
        <f t="shared" si="4"/>
        <v>190</v>
      </c>
      <c r="J105" s="10">
        <f t="shared" si="5"/>
        <v>0</v>
      </c>
      <c r="K105" t="s">
        <v>29</v>
      </c>
      <c r="L105" t="s">
        <v>30</v>
      </c>
    </row>
    <row r="106" spans="1:12" ht="45" x14ac:dyDescent="0.25">
      <c r="A106">
        <f t="shared" si="6"/>
        <v>105</v>
      </c>
      <c r="B106" s="5">
        <f t="shared" ca="1" si="7"/>
        <v>43844</v>
      </c>
      <c r="C106" s="6" t="s">
        <v>84</v>
      </c>
      <c r="D106" s="7" t="s">
        <v>90</v>
      </c>
      <c r="E106" s="8">
        <v>0</v>
      </c>
      <c r="F106" s="8">
        <v>0</v>
      </c>
      <c r="G106" s="8">
        <v>90</v>
      </c>
      <c r="H106" s="8">
        <v>0</v>
      </c>
      <c r="I106" s="9">
        <f t="shared" si="4"/>
        <v>90</v>
      </c>
      <c r="J106" s="10">
        <f t="shared" si="5"/>
        <v>0</v>
      </c>
      <c r="K106" t="s">
        <v>14</v>
      </c>
      <c r="L106" t="s">
        <v>32</v>
      </c>
    </row>
    <row r="107" spans="1:12" ht="45" x14ac:dyDescent="0.25">
      <c r="A107">
        <f t="shared" si="6"/>
        <v>106</v>
      </c>
      <c r="B107" s="5">
        <f t="shared" ca="1" si="7"/>
        <v>43847</v>
      </c>
      <c r="C107" s="6" t="s">
        <v>84</v>
      </c>
      <c r="D107" s="7" t="s">
        <v>68</v>
      </c>
      <c r="E107" s="8">
        <v>0</v>
      </c>
      <c r="F107" s="8">
        <v>375</v>
      </c>
      <c r="G107" s="8">
        <v>0</v>
      </c>
      <c r="H107" s="8">
        <v>0</v>
      </c>
      <c r="I107" s="9">
        <f t="shared" si="4"/>
        <v>375</v>
      </c>
      <c r="J107" s="10">
        <f t="shared" si="5"/>
        <v>0</v>
      </c>
      <c r="K107" t="s">
        <v>14</v>
      </c>
      <c r="L107" t="s">
        <v>15</v>
      </c>
    </row>
    <row r="108" spans="1:12" ht="75" x14ac:dyDescent="0.25">
      <c r="A108">
        <f t="shared" si="6"/>
        <v>107</v>
      </c>
      <c r="B108" s="5">
        <f t="shared" ca="1" si="7"/>
        <v>43850</v>
      </c>
      <c r="C108" s="6" t="s">
        <v>91</v>
      </c>
      <c r="D108" s="7" t="s">
        <v>64</v>
      </c>
      <c r="E108" s="8">
        <v>0</v>
      </c>
      <c r="F108" s="8">
        <v>0</v>
      </c>
      <c r="G108" s="8">
        <v>0</v>
      </c>
      <c r="H108" s="8">
        <v>750</v>
      </c>
      <c r="I108" s="9">
        <f t="shared" si="4"/>
        <v>750</v>
      </c>
      <c r="J108" s="10">
        <f t="shared" si="5"/>
        <v>0</v>
      </c>
      <c r="K108" t="s">
        <v>17</v>
      </c>
      <c r="L108" t="s">
        <v>18</v>
      </c>
    </row>
    <row r="109" spans="1:12" ht="75" x14ac:dyDescent="0.25">
      <c r="A109">
        <f t="shared" si="6"/>
        <v>108</v>
      </c>
      <c r="B109" s="5">
        <f t="shared" ca="1" si="7"/>
        <v>43853</v>
      </c>
      <c r="C109" s="6" t="s">
        <v>91</v>
      </c>
      <c r="D109" s="7" t="s">
        <v>65</v>
      </c>
      <c r="E109" s="8">
        <v>0</v>
      </c>
      <c r="F109" s="8">
        <v>0</v>
      </c>
      <c r="G109" s="8">
        <v>1750</v>
      </c>
      <c r="H109" s="8">
        <v>0</v>
      </c>
      <c r="I109" s="9">
        <f t="shared" si="4"/>
        <v>1750</v>
      </c>
      <c r="J109" s="10">
        <f t="shared" si="5"/>
        <v>175</v>
      </c>
      <c r="K109" t="s">
        <v>20</v>
      </c>
      <c r="L109" t="s">
        <v>21</v>
      </c>
    </row>
    <row r="110" spans="1:12" ht="30" x14ac:dyDescent="0.25">
      <c r="A110">
        <f t="shared" si="6"/>
        <v>109</v>
      </c>
      <c r="B110" s="5">
        <f t="shared" ca="1" si="7"/>
        <v>43856</v>
      </c>
      <c r="C110" s="6" t="s">
        <v>92</v>
      </c>
      <c r="D110" s="7" t="s">
        <v>13</v>
      </c>
      <c r="E110" s="8">
        <v>0</v>
      </c>
      <c r="F110" s="8">
        <v>586.5</v>
      </c>
      <c r="G110" s="8">
        <v>0</v>
      </c>
      <c r="H110" s="8">
        <v>0</v>
      </c>
      <c r="I110" s="9">
        <f t="shared" si="4"/>
        <v>586.5</v>
      </c>
      <c r="J110" s="10">
        <f t="shared" si="5"/>
        <v>0</v>
      </c>
      <c r="K110" t="s">
        <v>23</v>
      </c>
      <c r="L110" t="s">
        <v>24</v>
      </c>
    </row>
    <row r="111" spans="1:12" ht="30" x14ac:dyDescent="0.25">
      <c r="A111">
        <f t="shared" si="6"/>
        <v>110</v>
      </c>
      <c r="B111" s="5">
        <f t="shared" ca="1" si="7"/>
        <v>43859</v>
      </c>
      <c r="C111" s="6" t="s">
        <v>92</v>
      </c>
      <c r="D111" s="7" t="s">
        <v>16</v>
      </c>
      <c r="E111" s="8">
        <v>0</v>
      </c>
      <c r="F111" s="8">
        <v>2760</v>
      </c>
      <c r="G111" s="8">
        <v>0</v>
      </c>
      <c r="H111" s="8">
        <v>0</v>
      </c>
      <c r="I111" s="9">
        <f t="shared" si="4"/>
        <v>2760</v>
      </c>
      <c r="J111" s="10">
        <f t="shared" si="5"/>
        <v>276</v>
      </c>
      <c r="K111" t="s">
        <v>26</v>
      </c>
      <c r="L111" t="s">
        <v>27</v>
      </c>
    </row>
    <row r="112" spans="1:12" ht="30" x14ac:dyDescent="0.25">
      <c r="A112">
        <f t="shared" si="6"/>
        <v>111</v>
      </c>
      <c r="B112" s="5">
        <f t="shared" ca="1" si="7"/>
        <v>43862</v>
      </c>
      <c r="C112" s="6" t="s">
        <v>92</v>
      </c>
      <c r="D112" s="7" t="s">
        <v>63</v>
      </c>
      <c r="E112" s="8">
        <v>110.4</v>
      </c>
      <c r="F112" s="8">
        <v>0</v>
      </c>
      <c r="G112" s="8">
        <v>0</v>
      </c>
      <c r="H112" s="8">
        <v>0</v>
      </c>
      <c r="I112" s="9">
        <f t="shared" si="4"/>
        <v>110.4</v>
      </c>
      <c r="J112" s="10">
        <f t="shared" si="5"/>
        <v>0</v>
      </c>
      <c r="K112" t="s">
        <v>29</v>
      </c>
      <c r="L112" t="s">
        <v>30</v>
      </c>
    </row>
    <row r="113" spans="1:12" ht="30" x14ac:dyDescent="0.25">
      <c r="A113">
        <f t="shared" si="6"/>
        <v>112</v>
      </c>
      <c r="B113" s="5">
        <f t="shared" ca="1" si="7"/>
        <v>43865</v>
      </c>
      <c r="C113" s="6" t="s">
        <v>92</v>
      </c>
      <c r="D113" s="7" t="s">
        <v>93</v>
      </c>
      <c r="E113" s="8">
        <v>552</v>
      </c>
      <c r="F113" s="8">
        <v>0</v>
      </c>
      <c r="G113" s="8">
        <v>0</v>
      </c>
      <c r="H113" s="8">
        <v>0</v>
      </c>
      <c r="I113" s="9">
        <f t="shared" si="4"/>
        <v>552</v>
      </c>
      <c r="J113" s="10">
        <f t="shared" si="5"/>
        <v>0</v>
      </c>
      <c r="K113" t="s">
        <v>14</v>
      </c>
      <c r="L113" t="s">
        <v>32</v>
      </c>
    </row>
    <row r="114" spans="1:12" ht="30" x14ac:dyDescent="0.25">
      <c r="A114">
        <f t="shared" si="6"/>
        <v>113</v>
      </c>
      <c r="B114" s="5">
        <f t="shared" ca="1" si="7"/>
        <v>43868</v>
      </c>
      <c r="C114" s="6" t="s">
        <v>92</v>
      </c>
      <c r="D114" s="7" t="s">
        <v>94</v>
      </c>
      <c r="E114" s="8">
        <v>0</v>
      </c>
      <c r="F114" s="8">
        <v>0</v>
      </c>
      <c r="G114" s="8">
        <v>0</v>
      </c>
      <c r="H114" s="8">
        <v>1035</v>
      </c>
      <c r="I114" s="9">
        <f t="shared" si="4"/>
        <v>1035</v>
      </c>
      <c r="J114" s="10">
        <f t="shared" si="5"/>
        <v>103.5</v>
      </c>
      <c r="K114" t="s">
        <v>14</v>
      </c>
      <c r="L114" t="s">
        <v>15</v>
      </c>
    </row>
    <row r="115" spans="1:12" ht="30" x14ac:dyDescent="0.25">
      <c r="A115">
        <f t="shared" si="6"/>
        <v>114</v>
      </c>
      <c r="B115" s="5">
        <f t="shared" ca="1" si="7"/>
        <v>43871</v>
      </c>
      <c r="C115" s="6" t="s">
        <v>92</v>
      </c>
      <c r="D115" s="7" t="s">
        <v>81</v>
      </c>
      <c r="E115" s="8">
        <v>0</v>
      </c>
      <c r="F115" s="8">
        <v>0</v>
      </c>
      <c r="G115" s="8">
        <v>0</v>
      </c>
      <c r="H115" s="8">
        <v>1104</v>
      </c>
      <c r="I115" s="9">
        <f t="shared" si="4"/>
        <v>1104</v>
      </c>
      <c r="J115" s="10">
        <f t="shared" si="5"/>
        <v>110.4</v>
      </c>
      <c r="K115" t="s">
        <v>17</v>
      </c>
      <c r="L115" t="s">
        <v>18</v>
      </c>
    </row>
    <row r="116" spans="1:12" ht="30" x14ac:dyDescent="0.25">
      <c r="A116">
        <f t="shared" si="6"/>
        <v>115</v>
      </c>
      <c r="B116" s="5">
        <f t="shared" ca="1" si="7"/>
        <v>43874</v>
      </c>
      <c r="C116" s="6" t="s">
        <v>92</v>
      </c>
      <c r="D116" s="7" t="s">
        <v>33</v>
      </c>
      <c r="E116" s="8">
        <v>0</v>
      </c>
      <c r="F116" s="8">
        <v>1150</v>
      </c>
      <c r="G116" s="8">
        <v>0</v>
      </c>
      <c r="H116" s="8">
        <v>0</v>
      </c>
      <c r="I116" s="9">
        <f t="shared" si="4"/>
        <v>1150</v>
      </c>
      <c r="J116" s="10">
        <f t="shared" si="5"/>
        <v>115</v>
      </c>
      <c r="K116" t="s">
        <v>20</v>
      </c>
      <c r="L116" t="s">
        <v>21</v>
      </c>
    </row>
    <row r="117" spans="1:12" ht="30" x14ac:dyDescent="0.25">
      <c r="A117">
        <f t="shared" si="6"/>
        <v>116</v>
      </c>
      <c r="B117" s="5">
        <f t="shared" ca="1" si="7"/>
        <v>43877</v>
      </c>
      <c r="C117" s="6" t="s">
        <v>92</v>
      </c>
      <c r="D117" s="7" t="s">
        <v>42</v>
      </c>
      <c r="E117" s="8">
        <v>0</v>
      </c>
      <c r="F117" s="8">
        <v>0</v>
      </c>
      <c r="G117" s="8">
        <v>0</v>
      </c>
      <c r="H117" s="8">
        <v>1840</v>
      </c>
      <c r="I117" s="9">
        <f t="shared" si="4"/>
        <v>1840</v>
      </c>
      <c r="J117" s="10">
        <f t="shared" si="5"/>
        <v>184</v>
      </c>
      <c r="K117" t="s">
        <v>23</v>
      </c>
      <c r="L117" t="s">
        <v>24</v>
      </c>
    </row>
    <row r="118" spans="1:12" ht="30" x14ac:dyDescent="0.25">
      <c r="A118">
        <f t="shared" si="6"/>
        <v>117</v>
      </c>
      <c r="B118" s="5">
        <f t="shared" ca="1" si="7"/>
        <v>43880</v>
      </c>
      <c r="C118" s="6" t="s">
        <v>92</v>
      </c>
      <c r="D118" s="7" t="s">
        <v>88</v>
      </c>
      <c r="E118" s="8">
        <v>736</v>
      </c>
      <c r="F118" s="8">
        <v>0</v>
      </c>
      <c r="G118" s="8">
        <v>0</v>
      </c>
      <c r="H118" s="8">
        <v>0</v>
      </c>
      <c r="I118" s="9">
        <f t="shared" si="4"/>
        <v>736</v>
      </c>
      <c r="J118" s="10">
        <f t="shared" si="5"/>
        <v>0</v>
      </c>
      <c r="K118" t="s">
        <v>26</v>
      </c>
      <c r="L118" t="s">
        <v>27</v>
      </c>
    </row>
    <row r="119" spans="1:12" ht="30" x14ac:dyDescent="0.25">
      <c r="A119">
        <f t="shared" si="6"/>
        <v>118</v>
      </c>
      <c r="B119" s="5">
        <f t="shared" ca="1" si="7"/>
        <v>43883</v>
      </c>
      <c r="C119" s="6" t="s">
        <v>92</v>
      </c>
      <c r="D119" s="7" t="s">
        <v>95</v>
      </c>
      <c r="E119" s="8">
        <v>0</v>
      </c>
      <c r="F119" s="8">
        <v>0</v>
      </c>
      <c r="G119" s="8">
        <v>920</v>
      </c>
      <c r="H119" s="8">
        <v>0</v>
      </c>
      <c r="I119" s="9">
        <f t="shared" si="4"/>
        <v>920</v>
      </c>
      <c r="J119" s="10">
        <f t="shared" si="5"/>
        <v>0</v>
      </c>
      <c r="K119" t="s">
        <v>29</v>
      </c>
      <c r="L119" t="s">
        <v>30</v>
      </c>
    </row>
    <row r="120" spans="1:12" ht="30" x14ac:dyDescent="0.25">
      <c r="A120">
        <f t="shared" si="6"/>
        <v>119</v>
      </c>
      <c r="B120" s="5">
        <f t="shared" ca="1" si="7"/>
        <v>43886</v>
      </c>
      <c r="C120" s="6" t="s">
        <v>92</v>
      </c>
      <c r="D120" s="7" t="s">
        <v>96</v>
      </c>
      <c r="E120" s="8">
        <v>0</v>
      </c>
      <c r="F120" s="8">
        <v>0</v>
      </c>
      <c r="G120" s="8">
        <v>276</v>
      </c>
      <c r="H120" s="8">
        <v>0</v>
      </c>
      <c r="I120" s="9">
        <f t="shared" si="4"/>
        <v>276</v>
      </c>
      <c r="J120" s="10">
        <f t="shared" si="5"/>
        <v>0</v>
      </c>
      <c r="K120" t="s">
        <v>14</v>
      </c>
      <c r="L120" t="s">
        <v>32</v>
      </c>
    </row>
    <row r="121" spans="1:12" ht="75" x14ac:dyDescent="0.25">
      <c r="A121">
        <f t="shared" si="6"/>
        <v>120</v>
      </c>
      <c r="B121" s="5">
        <f t="shared" ca="1" si="7"/>
        <v>43889</v>
      </c>
      <c r="C121" s="6" t="s">
        <v>97</v>
      </c>
      <c r="D121" s="7" t="s">
        <v>59</v>
      </c>
      <c r="E121" s="8">
        <v>0</v>
      </c>
      <c r="F121" s="8">
        <v>0</v>
      </c>
      <c r="G121" s="8">
        <v>0</v>
      </c>
      <c r="H121" s="8">
        <v>135.1</v>
      </c>
      <c r="I121" s="9">
        <f t="shared" si="4"/>
        <v>135.1</v>
      </c>
      <c r="J121" s="10">
        <f t="shared" si="5"/>
        <v>0</v>
      </c>
      <c r="K121" t="s">
        <v>14</v>
      </c>
      <c r="L121" t="s">
        <v>15</v>
      </c>
    </row>
    <row r="122" spans="1:12" ht="75" x14ac:dyDescent="0.25">
      <c r="A122">
        <f t="shared" si="6"/>
        <v>121</v>
      </c>
      <c r="B122" s="5">
        <f t="shared" ca="1" si="7"/>
        <v>43892</v>
      </c>
      <c r="C122" s="6" t="s">
        <v>97</v>
      </c>
      <c r="D122" s="7" t="s">
        <v>16</v>
      </c>
      <c r="E122" s="8">
        <v>231</v>
      </c>
      <c r="F122" s="8">
        <v>0</v>
      </c>
      <c r="G122" s="8">
        <v>0</v>
      </c>
      <c r="H122" s="8">
        <v>96.5</v>
      </c>
      <c r="I122" s="9">
        <f t="shared" si="4"/>
        <v>327.5</v>
      </c>
      <c r="J122" s="10">
        <f t="shared" si="5"/>
        <v>0</v>
      </c>
      <c r="K122" t="s">
        <v>17</v>
      </c>
      <c r="L122" t="s">
        <v>18</v>
      </c>
    </row>
    <row r="123" spans="1:12" ht="75" x14ac:dyDescent="0.25">
      <c r="A123">
        <f t="shared" si="6"/>
        <v>122</v>
      </c>
      <c r="B123" s="5">
        <f t="shared" ca="1" si="7"/>
        <v>43895</v>
      </c>
      <c r="C123" s="6" t="s">
        <v>97</v>
      </c>
      <c r="D123" s="7" t="s">
        <v>77</v>
      </c>
      <c r="E123" s="8">
        <v>0</v>
      </c>
      <c r="F123" s="8">
        <v>110.01</v>
      </c>
      <c r="G123" s="8">
        <v>0</v>
      </c>
      <c r="H123" s="8">
        <v>0</v>
      </c>
      <c r="I123" s="9">
        <f t="shared" si="4"/>
        <v>110.01</v>
      </c>
      <c r="J123" s="10">
        <f t="shared" si="5"/>
        <v>0</v>
      </c>
      <c r="K123" t="s">
        <v>20</v>
      </c>
      <c r="L123" t="s">
        <v>21</v>
      </c>
    </row>
    <row r="124" spans="1:12" ht="75" x14ac:dyDescent="0.25">
      <c r="A124">
        <f t="shared" si="6"/>
        <v>123</v>
      </c>
      <c r="B124" s="5">
        <f t="shared" ca="1" si="7"/>
        <v>43898</v>
      </c>
      <c r="C124" s="6" t="s">
        <v>97</v>
      </c>
      <c r="D124" s="7" t="s">
        <v>22</v>
      </c>
      <c r="E124" s="8">
        <v>154</v>
      </c>
      <c r="F124" s="8">
        <v>0</v>
      </c>
      <c r="G124" s="8">
        <v>0</v>
      </c>
      <c r="H124" s="8">
        <v>0</v>
      </c>
      <c r="I124" s="9">
        <f t="shared" si="4"/>
        <v>154</v>
      </c>
      <c r="J124" s="10">
        <f t="shared" si="5"/>
        <v>0</v>
      </c>
      <c r="K124" t="s">
        <v>23</v>
      </c>
      <c r="L124" t="s">
        <v>24</v>
      </c>
    </row>
    <row r="125" spans="1:12" ht="75" x14ac:dyDescent="0.25">
      <c r="A125">
        <f t="shared" si="6"/>
        <v>124</v>
      </c>
      <c r="B125" s="5">
        <f t="shared" ca="1" si="7"/>
        <v>43901</v>
      </c>
      <c r="C125" s="6" t="s">
        <v>97</v>
      </c>
      <c r="D125" s="7" t="s">
        <v>85</v>
      </c>
      <c r="E125" s="8">
        <v>0</v>
      </c>
      <c r="F125" s="8">
        <v>96.5</v>
      </c>
      <c r="G125" s="8">
        <v>0</v>
      </c>
      <c r="H125" s="8">
        <v>0</v>
      </c>
      <c r="I125" s="9">
        <f t="shared" si="4"/>
        <v>96.5</v>
      </c>
      <c r="J125" s="10">
        <f t="shared" si="5"/>
        <v>0</v>
      </c>
      <c r="K125" t="s">
        <v>26</v>
      </c>
      <c r="L125" t="s">
        <v>27</v>
      </c>
    </row>
    <row r="126" spans="1:12" ht="75" x14ac:dyDescent="0.25">
      <c r="A126">
        <f t="shared" si="6"/>
        <v>125</v>
      </c>
      <c r="B126" s="5">
        <f t="shared" ca="1" si="7"/>
        <v>43904</v>
      </c>
      <c r="C126" s="6" t="s">
        <v>97</v>
      </c>
      <c r="D126" s="7" t="s">
        <v>61</v>
      </c>
      <c r="E126" s="8">
        <v>0</v>
      </c>
      <c r="F126" s="8">
        <v>0</v>
      </c>
      <c r="G126" s="8">
        <v>0</v>
      </c>
      <c r="H126" s="8">
        <v>115.8</v>
      </c>
      <c r="I126" s="9">
        <f t="shared" si="4"/>
        <v>115.8</v>
      </c>
      <c r="J126" s="10">
        <f t="shared" si="5"/>
        <v>0</v>
      </c>
      <c r="K126" t="s">
        <v>29</v>
      </c>
      <c r="L126" t="s">
        <v>30</v>
      </c>
    </row>
    <row r="127" spans="1:12" ht="75" x14ac:dyDescent="0.25">
      <c r="A127">
        <f t="shared" si="6"/>
        <v>126</v>
      </c>
      <c r="B127" s="5">
        <f t="shared" ca="1" si="7"/>
        <v>43907</v>
      </c>
      <c r="C127" s="6" t="s">
        <v>97</v>
      </c>
      <c r="D127" s="7" t="s">
        <v>62</v>
      </c>
      <c r="E127" s="8">
        <v>0</v>
      </c>
      <c r="F127" s="8">
        <v>0</v>
      </c>
      <c r="G127" s="8">
        <v>0</v>
      </c>
      <c r="H127" s="8">
        <v>183.35</v>
      </c>
      <c r="I127" s="9">
        <f t="shared" si="4"/>
        <v>183.35</v>
      </c>
      <c r="J127" s="10">
        <f t="shared" si="5"/>
        <v>0</v>
      </c>
      <c r="K127" t="s">
        <v>14</v>
      </c>
      <c r="L127" t="s">
        <v>32</v>
      </c>
    </row>
    <row r="128" spans="1:12" ht="75" x14ac:dyDescent="0.25">
      <c r="A128">
        <f t="shared" si="6"/>
        <v>127</v>
      </c>
      <c r="B128" s="5">
        <f t="shared" ca="1" si="7"/>
        <v>43910</v>
      </c>
      <c r="C128" s="6" t="s">
        <v>97</v>
      </c>
      <c r="D128" s="7" t="s">
        <v>64</v>
      </c>
      <c r="E128" s="8">
        <v>0</v>
      </c>
      <c r="F128" s="8">
        <v>0</v>
      </c>
      <c r="G128" s="8">
        <v>38.6</v>
      </c>
      <c r="H128" s="8">
        <v>0</v>
      </c>
      <c r="I128" s="9">
        <f t="shared" si="4"/>
        <v>38.6</v>
      </c>
      <c r="J128" s="10">
        <f t="shared" si="5"/>
        <v>0</v>
      </c>
      <c r="K128" t="s">
        <v>14</v>
      </c>
      <c r="L128" t="s">
        <v>15</v>
      </c>
    </row>
    <row r="129" spans="1:12" ht="75" x14ac:dyDescent="0.25">
      <c r="A129">
        <f t="shared" si="6"/>
        <v>128</v>
      </c>
      <c r="B129" s="5">
        <f t="shared" ca="1" si="7"/>
        <v>43913</v>
      </c>
      <c r="C129" s="6" t="s">
        <v>97</v>
      </c>
      <c r="D129" s="7" t="s">
        <v>87</v>
      </c>
      <c r="E129" s="8">
        <v>0</v>
      </c>
      <c r="F129" s="8">
        <v>694.8</v>
      </c>
      <c r="G129" s="8">
        <v>0</v>
      </c>
      <c r="H129" s="8">
        <v>0</v>
      </c>
      <c r="I129" s="9">
        <f t="shared" si="4"/>
        <v>694.8</v>
      </c>
      <c r="J129" s="10">
        <f t="shared" si="5"/>
        <v>0</v>
      </c>
      <c r="K129" t="s">
        <v>17</v>
      </c>
      <c r="L129" t="s">
        <v>18</v>
      </c>
    </row>
    <row r="130" spans="1:12" ht="75" x14ac:dyDescent="0.25">
      <c r="A130">
        <f t="shared" si="6"/>
        <v>129</v>
      </c>
      <c r="B130" s="5">
        <f t="shared" ca="1" si="7"/>
        <v>43916</v>
      </c>
      <c r="C130" s="6" t="s">
        <v>97</v>
      </c>
      <c r="D130" s="7" t="s">
        <v>79</v>
      </c>
      <c r="E130" s="8">
        <v>0</v>
      </c>
      <c r="F130" s="8">
        <v>154</v>
      </c>
      <c r="G130" s="8">
        <v>0</v>
      </c>
      <c r="H130" s="8">
        <v>0</v>
      </c>
      <c r="I130" s="9">
        <f t="shared" si="4"/>
        <v>154</v>
      </c>
      <c r="J130" s="10">
        <f t="shared" si="5"/>
        <v>0</v>
      </c>
      <c r="K130" t="s">
        <v>20</v>
      </c>
      <c r="L130" t="s">
        <v>21</v>
      </c>
    </row>
    <row r="131" spans="1:12" ht="75" x14ac:dyDescent="0.25">
      <c r="A131">
        <f t="shared" si="6"/>
        <v>130</v>
      </c>
      <c r="B131" s="5">
        <f t="shared" ca="1" si="7"/>
        <v>43919</v>
      </c>
      <c r="C131" s="6" t="s">
        <v>97</v>
      </c>
      <c r="D131" s="7" t="s">
        <v>52</v>
      </c>
      <c r="E131" s="8">
        <v>0</v>
      </c>
      <c r="F131" s="8">
        <v>82.51</v>
      </c>
      <c r="G131" s="8">
        <v>0</v>
      </c>
      <c r="H131" s="8">
        <v>0</v>
      </c>
      <c r="I131" s="9">
        <f t="shared" ref="I131:I194" si="8">SUM(E131:H131)</f>
        <v>82.51</v>
      </c>
      <c r="J131" s="10">
        <f t="shared" ref="J131:J194" si="9">IF(I131&gt;1000,I131*0.1,0)</f>
        <v>0</v>
      </c>
      <c r="K131" t="s">
        <v>23</v>
      </c>
      <c r="L131" t="s">
        <v>24</v>
      </c>
    </row>
    <row r="132" spans="1:12" ht="75" x14ac:dyDescent="0.25">
      <c r="A132">
        <f t="shared" ref="A132:A195" si="10">A131+1</f>
        <v>131</v>
      </c>
      <c r="B132" s="5">
        <f t="shared" ref="B132:B195" ca="1" si="11">B131+3</f>
        <v>43922</v>
      </c>
      <c r="C132" s="6" t="s">
        <v>97</v>
      </c>
      <c r="D132" s="7" t="s">
        <v>33</v>
      </c>
      <c r="E132" s="8">
        <v>0</v>
      </c>
      <c r="F132" s="8">
        <v>0</v>
      </c>
      <c r="G132" s="8">
        <v>0</v>
      </c>
      <c r="H132" s="8">
        <v>337.75</v>
      </c>
      <c r="I132" s="9">
        <f t="shared" si="8"/>
        <v>337.75</v>
      </c>
      <c r="J132" s="10">
        <f t="shared" si="9"/>
        <v>0</v>
      </c>
      <c r="K132" t="s">
        <v>26</v>
      </c>
      <c r="L132" t="s">
        <v>27</v>
      </c>
    </row>
    <row r="133" spans="1:12" ht="75" x14ac:dyDescent="0.25">
      <c r="A133">
        <f t="shared" si="10"/>
        <v>132</v>
      </c>
      <c r="B133" s="5">
        <f t="shared" ca="1" si="11"/>
        <v>43925</v>
      </c>
      <c r="C133" s="6" t="s">
        <v>97</v>
      </c>
      <c r="D133" s="7" t="s">
        <v>35</v>
      </c>
      <c r="E133" s="8">
        <v>0</v>
      </c>
      <c r="F133" s="8">
        <v>0</v>
      </c>
      <c r="G133" s="8">
        <v>154.4</v>
      </c>
      <c r="H133" s="8">
        <v>0</v>
      </c>
      <c r="I133" s="9">
        <f t="shared" si="8"/>
        <v>154.4</v>
      </c>
      <c r="J133" s="10">
        <f t="shared" si="9"/>
        <v>0</v>
      </c>
      <c r="K133" t="s">
        <v>29</v>
      </c>
      <c r="L133" t="s">
        <v>30</v>
      </c>
    </row>
    <row r="134" spans="1:12" ht="75" x14ac:dyDescent="0.25">
      <c r="A134">
        <f t="shared" si="10"/>
        <v>133</v>
      </c>
      <c r="B134" s="5">
        <f t="shared" ca="1" si="11"/>
        <v>43928</v>
      </c>
      <c r="C134" s="6" t="s">
        <v>97</v>
      </c>
      <c r="D134" s="7" t="s">
        <v>36</v>
      </c>
      <c r="E134" s="8">
        <v>0</v>
      </c>
      <c r="F134" s="8">
        <v>0</v>
      </c>
      <c r="G134" s="8">
        <v>1389.6</v>
      </c>
      <c r="H134" s="8">
        <v>405.3</v>
      </c>
      <c r="I134" s="9">
        <f t="shared" si="8"/>
        <v>1794.8999999999999</v>
      </c>
      <c r="J134" s="10">
        <f t="shared" si="9"/>
        <v>179.49</v>
      </c>
      <c r="K134" t="s">
        <v>14</v>
      </c>
      <c r="L134" t="s">
        <v>32</v>
      </c>
    </row>
    <row r="135" spans="1:12" ht="75" x14ac:dyDescent="0.25">
      <c r="A135">
        <f t="shared" si="10"/>
        <v>134</v>
      </c>
      <c r="B135" s="5">
        <f t="shared" ca="1" si="11"/>
        <v>43931</v>
      </c>
      <c r="C135" s="6" t="s">
        <v>97</v>
      </c>
      <c r="D135" s="7" t="s">
        <v>37</v>
      </c>
      <c r="E135" s="8">
        <v>0</v>
      </c>
      <c r="F135" s="8">
        <v>52.11</v>
      </c>
      <c r="G135" s="8">
        <v>0</v>
      </c>
      <c r="H135" s="8">
        <v>0</v>
      </c>
      <c r="I135" s="9">
        <f t="shared" si="8"/>
        <v>52.11</v>
      </c>
      <c r="J135" s="10">
        <f t="shared" si="9"/>
        <v>0</v>
      </c>
      <c r="K135" t="s">
        <v>14</v>
      </c>
      <c r="L135" t="s">
        <v>15</v>
      </c>
    </row>
    <row r="136" spans="1:12" ht="75" x14ac:dyDescent="0.25">
      <c r="A136">
        <f t="shared" si="10"/>
        <v>135</v>
      </c>
      <c r="B136" s="5">
        <f t="shared" ca="1" si="11"/>
        <v>43934</v>
      </c>
      <c r="C136" s="6" t="s">
        <v>97</v>
      </c>
      <c r="D136" s="7" t="s">
        <v>82</v>
      </c>
      <c r="E136" s="8">
        <v>0</v>
      </c>
      <c r="F136" s="8">
        <v>135.1</v>
      </c>
      <c r="G136" s="8">
        <v>0</v>
      </c>
      <c r="H136" s="8">
        <v>0</v>
      </c>
      <c r="I136" s="9">
        <f t="shared" si="8"/>
        <v>135.1</v>
      </c>
      <c r="J136" s="10">
        <f t="shared" si="9"/>
        <v>0</v>
      </c>
      <c r="K136" t="s">
        <v>17</v>
      </c>
      <c r="L136" t="s">
        <v>18</v>
      </c>
    </row>
    <row r="137" spans="1:12" ht="75" x14ac:dyDescent="0.25">
      <c r="A137">
        <f t="shared" si="10"/>
        <v>136</v>
      </c>
      <c r="B137" s="5">
        <f t="shared" ca="1" si="11"/>
        <v>43937</v>
      </c>
      <c r="C137" s="6" t="s">
        <v>97</v>
      </c>
      <c r="D137" s="7" t="s">
        <v>43</v>
      </c>
      <c r="E137" s="8">
        <v>0</v>
      </c>
      <c r="F137" s="8">
        <v>0</v>
      </c>
      <c r="G137" s="8">
        <v>0</v>
      </c>
      <c r="H137" s="8">
        <v>275.02</v>
      </c>
      <c r="I137" s="9">
        <f t="shared" si="8"/>
        <v>275.02</v>
      </c>
      <c r="J137" s="10">
        <f t="shared" si="9"/>
        <v>0</v>
      </c>
      <c r="K137" t="s">
        <v>20</v>
      </c>
      <c r="L137" t="s">
        <v>21</v>
      </c>
    </row>
    <row r="138" spans="1:12" ht="75" x14ac:dyDescent="0.25">
      <c r="A138">
        <f t="shared" si="10"/>
        <v>137</v>
      </c>
      <c r="B138" s="5">
        <f t="shared" ca="1" si="11"/>
        <v>43940</v>
      </c>
      <c r="C138" s="6" t="s">
        <v>97</v>
      </c>
      <c r="D138" s="7" t="s">
        <v>83</v>
      </c>
      <c r="E138" s="8">
        <v>0</v>
      </c>
      <c r="F138" s="8">
        <v>0</v>
      </c>
      <c r="G138" s="8">
        <v>0</v>
      </c>
      <c r="H138" s="8">
        <v>115.8</v>
      </c>
      <c r="I138" s="9">
        <f t="shared" si="8"/>
        <v>115.8</v>
      </c>
      <c r="J138" s="10">
        <f t="shared" si="9"/>
        <v>0</v>
      </c>
      <c r="K138" t="s">
        <v>23</v>
      </c>
      <c r="L138" t="s">
        <v>24</v>
      </c>
    </row>
    <row r="139" spans="1:12" ht="45" x14ac:dyDescent="0.25">
      <c r="A139">
        <f t="shared" si="10"/>
        <v>138</v>
      </c>
      <c r="B139" s="5">
        <f t="shared" ca="1" si="11"/>
        <v>43943</v>
      </c>
      <c r="C139" s="6" t="s">
        <v>98</v>
      </c>
      <c r="D139" s="7" t="s">
        <v>62</v>
      </c>
      <c r="E139" s="8">
        <v>0</v>
      </c>
      <c r="F139" s="8">
        <v>0</v>
      </c>
      <c r="G139" s="8">
        <v>350</v>
      </c>
      <c r="H139" s="8">
        <v>0</v>
      </c>
      <c r="I139" s="9">
        <f t="shared" si="8"/>
        <v>350</v>
      </c>
      <c r="J139" s="10">
        <f t="shared" si="9"/>
        <v>0</v>
      </c>
      <c r="K139" t="s">
        <v>26</v>
      </c>
      <c r="L139" t="s">
        <v>27</v>
      </c>
    </row>
    <row r="140" spans="1:12" ht="45" x14ac:dyDescent="0.25">
      <c r="A140">
        <f t="shared" si="10"/>
        <v>139</v>
      </c>
      <c r="B140" s="5">
        <f t="shared" ca="1" si="11"/>
        <v>43946</v>
      </c>
      <c r="C140" s="6" t="s">
        <v>98</v>
      </c>
      <c r="D140" s="7" t="s">
        <v>99</v>
      </c>
      <c r="E140" s="8">
        <v>0</v>
      </c>
      <c r="F140" s="8">
        <v>98</v>
      </c>
      <c r="G140" s="8">
        <v>0</v>
      </c>
      <c r="H140" s="8">
        <v>0</v>
      </c>
      <c r="I140" s="9">
        <f t="shared" si="8"/>
        <v>98</v>
      </c>
      <c r="J140" s="10">
        <f t="shared" si="9"/>
        <v>0</v>
      </c>
      <c r="K140" t="s">
        <v>29</v>
      </c>
      <c r="L140" t="s">
        <v>30</v>
      </c>
    </row>
    <row r="141" spans="1:12" ht="45" x14ac:dyDescent="0.25">
      <c r="A141">
        <f t="shared" si="10"/>
        <v>140</v>
      </c>
      <c r="B141" s="5">
        <f t="shared" ca="1" si="11"/>
        <v>43949</v>
      </c>
      <c r="C141" s="6" t="s">
        <v>98</v>
      </c>
      <c r="D141" s="7" t="s">
        <v>53</v>
      </c>
      <c r="E141" s="8">
        <v>0</v>
      </c>
      <c r="F141" s="8">
        <v>420</v>
      </c>
      <c r="G141" s="8">
        <v>0</v>
      </c>
      <c r="H141" s="8">
        <v>0</v>
      </c>
      <c r="I141" s="9">
        <f t="shared" si="8"/>
        <v>420</v>
      </c>
      <c r="J141" s="10">
        <f t="shared" si="9"/>
        <v>0</v>
      </c>
      <c r="K141" t="s">
        <v>14</v>
      </c>
      <c r="L141" t="s">
        <v>32</v>
      </c>
    </row>
    <row r="142" spans="1:12" ht="45" x14ac:dyDescent="0.25">
      <c r="A142">
        <f t="shared" si="10"/>
        <v>141</v>
      </c>
      <c r="B142" s="5">
        <f t="shared" ca="1" si="11"/>
        <v>43952</v>
      </c>
      <c r="C142" s="6" t="s">
        <v>98</v>
      </c>
      <c r="D142" s="7" t="s">
        <v>100</v>
      </c>
      <c r="E142" s="8">
        <v>0</v>
      </c>
      <c r="F142" s="8">
        <v>0</v>
      </c>
      <c r="G142" s="8">
        <v>0</v>
      </c>
      <c r="H142" s="8">
        <v>42</v>
      </c>
      <c r="I142" s="9">
        <f t="shared" si="8"/>
        <v>42</v>
      </c>
      <c r="J142" s="10">
        <f t="shared" si="9"/>
        <v>0</v>
      </c>
      <c r="K142" t="s">
        <v>14</v>
      </c>
      <c r="L142" t="s">
        <v>15</v>
      </c>
    </row>
    <row r="143" spans="1:12" ht="30" x14ac:dyDescent="0.25">
      <c r="A143">
        <f t="shared" si="10"/>
        <v>142</v>
      </c>
      <c r="B143" s="5">
        <f t="shared" ca="1" si="11"/>
        <v>43955</v>
      </c>
      <c r="C143" s="6" t="s">
        <v>101</v>
      </c>
      <c r="D143" s="7" t="s">
        <v>47</v>
      </c>
      <c r="E143" s="8">
        <v>0</v>
      </c>
      <c r="F143" s="8">
        <v>0</v>
      </c>
      <c r="G143" s="8">
        <v>0</v>
      </c>
      <c r="H143" s="8">
        <v>50</v>
      </c>
      <c r="I143" s="9">
        <f t="shared" si="8"/>
        <v>50</v>
      </c>
      <c r="J143" s="10">
        <f t="shared" si="9"/>
        <v>0</v>
      </c>
      <c r="K143" t="s">
        <v>17</v>
      </c>
      <c r="L143" t="s">
        <v>18</v>
      </c>
    </row>
    <row r="144" spans="1:12" ht="30" x14ac:dyDescent="0.25">
      <c r="A144">
        <f t="shared" si="10"/>
        <v>143</v>
      </c>
      <c r="B144" s="5">
        <f t="shared" ca="1" si="11"/>
        <v>43958</v>
      </c>
      <c r="C144" s="6" t="s">
        <v>101</v>
      </c>
      <c r="D144" s="7" t="s">
        <v>48</v>
      </c>
      <c r="E144" s="8">
        <v>128</v>
      </c>
      <c r="F144" s="8">
        <v>0</v>
      </c>
      <c r="G144" s="8">
        <v>0</v>
      </c>
      <c r="H144" s="8">
        <v>0</v>
      </c>
      <c r="I144" s="9">
        <f t="shared" si="8"/>
        <v>128</v>
      </c>
      <c r="J144" s="10">
        <f t="shared" si="9"/>
        <v>0</v>
      </c>
      <c r="K144" t="s">
        <v>20</v>
      </c>
      <c r="L144" t="s">
        <v>21</v>
      </c>
    </row>
    <row r="145" spans="1:12" ht="30" x14ac:dyDescent="0.25">
      <c r="A145">
        <f t="shared" si="10"/>
        <v>144</v>
      </c>
      <c r="B145" s="5">
        <f t="shared" ca="1" si="11"/>
        <v>43961</v>
      </c>
      <c r="C145" s="6" t="s">
        <v>101</v>
      </c>
      <c r="D145" s="7" t="s">
        <v>65</v>
      </c>
      <c r="E145" s="8">
        <v>240</v>
      </c>
      <c r="F145" s="8">
        <v>0</v>
      </c>
      <c r="G145" s="8">
        <v>0</v>
      </c>
      <c r="H145" s="8">
        <v>0</v>
      </c>
      <c r="I145" s="9">
        <f t="shared" si="8"/>
        <v>240</v>
      </c>
      <c r="J145" s="10">
        <f t="shared" si="9"/>
        <v>0</v>
      </c>
      <c r="K145" t="s">
        <v>23</v>
      </c>
      <c r="L145" t="s">
        <v>24</v>
      </c>
    </row>
    <row r="146" spans="1:12" ht="30" x14ac:dyDescent="0.25">
      <c r="A146">
        <f t="shared" si="10"/>
        <v>145</v>
      </c>
      <c r="B146" s="5">
        <f t="shared" ca="1" si="11"/>
        <v>43964</v>
      </c>
      <c r="C146" s="6" t="s">
        <v>101</v>
      </c>
      <c r="D146" s="7" t="s">
        <v>42</v>
      </c>
      <c r="E146" s="8">
        <v>120</v>
      </c>
      <c r="F146" s="8">
        <v>0</v>
      </c>
      <c r="G146" s="8">
        <v>0</v>
      </c>
      <c r="H146" s="8">
        <v>0</v>
      </c>
      <c r="I146" s="9">
        <f t="shared" si="8"/>
        <v>120</v>
      </c>
      <c r="J146" s="10">
        <f t="shared" si="9"/>
        <v>0</v>
      </c>
      <c r="K146" t="s">
        <v>26</v>
      </c>
      <c r="L146" t="s">
        <v>27</v>
      </c>
    </row>
    <row r="147" spans="1:12" ht="30" x14ac:dyDescent="0.25">
      <c r="A147">
        <f t="shared" si="10"/>
        <v>146</v>
      </c>
      <c r="B147" s="5">
        <f t="shared" ca="1" si="11"/>
        <v>43967</v>
      </c>
      <c r="C147" s="6" t="s">
        <v>101</v>
      </c>
      <c r="D147" s="7" t="s">
        <v>102</v>
      </c>
      <c r="E147" s="8">
        <v>0</v>
      </c>
      <c r="F147" s="8">
        <v>0</v>
      </c>
      <c r="G147" s="8">
        <v>0</v>
      </c>
      <c r="H147" s="8">
        <v>112.5</v>
      </c>
      <c r="I147" s="9">
        <f t="shared" si="8"/>
        <v>112.5</v>
      </c>
      <c r="J147" s="10">
        <f t="shared" si="9"/>
        <v>0</v>
      </c>
      <c r="K147" t="s">
        <v>29</v>
      </c>
      <c r="L147" t="s">
        <v>30</v>
      </c>
    </row>
    <row r="148" spans="1:12" ht="30" x14ac:dyDescent="0.25">
      <c r="A148">
        <f t="shared" si="10"/>
        <v>147</v>
      </c>
      <c r="B148" s="5">
        <f t="shared" ca="1" si="11"/>
        <v>43970</v>
      </c>
      <c r="C148" s="6" t="s">
        <v>101</v>
      </c>
      <c r="D148" s="7" t="s">
        <v>68</v>
      </c>
      <c r="E148" s="8">
        <v>0</v>
      </c>
      <c r="F148" s="8">
        <v>0</v>
      </c>
      <c r="G148" s="8">
        <v>0</v>
      </c>
      <c r="H148" s="8">
        <v>350</v>
      </c>
      <c r="I148" s="9">
        <f t="shared" si="8"/>
        <v>350</v>
      </c>
      <c r="J148" s="10">
        <f t="shared" si="9"/>
        <v>0</v>
      </c>
      <c r="K148" t="s">
        <v>14</v>
      </c>
      <c r="L148" t="s">
        <v>32</v>
      </c>
    </row>
    <row r="149" spans="1:12" ht="75" x14ac:dyDescent="0.25">
      <c r="A149">
        <f t="shared" si="10"/>
        <v>148</v>
      </c>
      <c r="B149" s="5">
        <f t="shared" ca="1" si="11"/>
        <v>43973</v>
      </c>
      <c r="C149" s="6" t="s">
        <v>103</v>
      </c>
      <c r="D149" s="7" t="s">
        <v>45</v>
      </c>
      <c r="E149" s="8">
        <v>0</v>
      </c>
      <c r="F149" s="8">
        <v>0</v>
      </c>
      <c r="G149" s="8">
        <v>0</v>
      </c>
      <c r="H149" s="8">
        <v>199.97</v>
      </c>
      <c r="I149" s="9">
        <f t="shared" si="8"/>
        <v>199.97</v>
      </c>
      <c r="J149" s="10">
        <f t="shared" si="9"/>
        <v>0</v>
      </c>
      <c r="K149" t="s">
        <v>14</v>
      </c>
      <c r="L149" t="s">
        <v>15</v>
      </c>
    </row>
    <row r="150" spans="1:12" ht="75" x14ac:dyDescent="0.25">
      <c r="A150">
        <f t="shared" si="10"/>
        <v>149</v>
      </c>
      <c r="B150" s="5">
        <f t="shared" ca="1" si="11"/>
        <v>43976</v>
      </c>
      <c r="C150" s="6" t="s">
        <v>103</v>
      </c>
      <c r="D150" s="7" t="s">
        <v>25</v>
      </c>
      <c r="E150" s="8">
        <v>0</v>
      </c>
      <c r="F150" s="8">
        <v>820.95</v>
      </c>
      <c r="G150" s="8">
        <v>0</v>
      </c>
      <c r="H150" s="8">
        <v>1299.8399999999999</v>
      </c>
      <c r="I150" s="9">
        <f t="shared" si="8"/>
        <v>2120.79</v>
      </c>
      <c r="J150" s="10">
        <f t="shared" si="9"/>
        <v>212.07900000000001</v>
      </c>
      <c r="K150" t="s">
        <v>17</v>
      </c>
      <c r="L150" t="s">
        <v>18</v>
      </c>
    </row>
    <row r="151" spans="1:12" ht="75" x14ac:dyDescent="0.25">
      <c r="A151">
        <f t="shared" si="10"/>
        <v>150</v>
      </c>
      <c r="B151" s="5">
        <f t="shared" ca="1" si="11"/>
        <v>43979</v>
      </c>
      <c r="C151" s="6" t="s">
        <v>103</v>
      </c>
      <c r="D151" s="7" t="s">
        <v>104</v>
      </c>
      <c r="E151" s="8">
        <v>0</v>
      </c>
      <c r="F151" s="8">
        <v>0</v>
      </c>
      <c r="G151" s="8">
        <v>252.6</v>
      </c>
      <c r="H151" s="8">
        <v>0</v>
      </c>
      <c r="I151" s="9">
        <f t="shared" si="8"/>
        <v>252.6</v>
      </c>
      <c r="J151" s="10">
        <f t="shared" si="9"/>
        <v>0</v>
      </c>
      <c r="K151" t="s">
        <v>20</v>
      </c>
      <c r="L151" t="s">
        <v>21</v>
      </c>
    </row>
    <row r="152" spans="1:12" ht="75" x14ac:dyDescent="0.25">
      <c r="A152">
        <f t="shared" si="10"/>
        <v>151</v>
      </c>
      <c r="B152" s="5">
        <f t="shared" ca="1" si="11"/>
        <v>43982</v>
      </c>
      <c r="C152" s="6" t="s">
        <v>103</v>
      </c>
      <c r="D152" s="7" t="s">
        <v>63</v>
      </c>
      <c r="E152" s="8">
        <v>0</v>
      </c>
      <c r="F152" s="8">
        <v>0</v>
      </c>
      <c r="G152" s="8">
        <v>268.39</v>
      </c>
      <c r="H152" s="8">
        <v>0</v>
      </c>
      <c r="I152" s="9">
        <f t="shared" si="8"/>
        <v>268.39</v>
      </c>
      <c r="J152" s="10">
        <f t="shared" si="9"/>
        <v>0</v>
      </c>
      <c r="K152" t="s">
        <v>23</v>
      </c>
      <c r="L152" t="s">
        <v>24</v>
      </c>
    </row>
    <row r="153" spans="1:12" ht="75" x14ac:dyDescent="0.25">
      <c r="A153">
        <f t="shared" si="10"/>
        <v>152</v>
      </c>
      <c r="B153" s="5">
        <f t="shared" ca="1" si="11"/>
        <v>43985</v>
      </c>
      <c r="C153" s="6" t="s">
        <v>103</v>
      </c>
      <c r="D153" s="7" t="s">
        <v>86</v>
      </c>
      <c r="E153" s="8">
        <v>0</v>
      </c>
      <c r="F153" s="8">
        <v>682.02</v>
      </c>
      <c r="G153" s="8">
        <v>0</v>
      </c>
      <c r="H153" s="8">
        <v>0</v>
      </c>
      <c r="I153" s="9">
        <f t="shared" si="8"/>
        <v>682.02</v>
      </c>
      <c r="J153" s="10">
        <f t="shared" si="9"/>
        <v>0</v>
      </c>
      <c r="K153" t="s">
        <v>26</v>
      </c>
      <c r="L153" t="s">
        <v>27</v>
      </c>
    </row>
    <row r="154" spans="1:12" ht="75" x14ac:dyDescent="0.25">
      <c r="A154">
        <f t="shared" si="10"/>
        <v>153</v>
      </c>
      <c r="B154" s="5">
        <f t="shared" ca="1" si="11"/>
        <v>43988</v>
      </c>
      <c r="C154" s="6" t="s">
        <v>103</v>
      </c>
      <c r="D154" s="7" t="s">
        <v>87</v>
      </c>
      <c r="E154" s="8">
        <v>0</v>
      </c>
      <c r="F154" s="8">
        <v>421</v>
      </c>
      <c r="G154" s="8">
        <v>0</v>
      </c>
      <c r="H154" s="8">
        <v>842</v>
      </c>
      <c r="I154" s="9">
        <f t="shared" si="8"/>
        <v>1263</v>
      </c>
      <c r="J154" s="10">
        <f t="shared" si="9"/>
        <v>126.30000000000001</v>
      </c>
      <c r="K154" t="s">
        <v>29</v>
      </c>
      <c r="L154" t="s">
        <v>30</v>
      </c>
    </row>
    <row r="155" spans="1:12" ht="75" x14ac:dyDescent="0.25">
      <c r="A155">
        <f t="shared" si="10"/>
        <v>154</v>
      </c>
      <c r="B155" s="5">
        <f t="shared" ca="1" si="11"/>
        <v>43991</v>
      </c>
      <c r="C155" s="6" t="s">
        <v>103</v>
      </c>
      <c r="D155" s="7" t="s">
        <v>105</v>
      </c>
      <c r="E155" s="8">
        <v>0</v>
      </c>
      <c r="F155" s="8">
        <v>226.8</v>
      </c>
      <c r="G155" s="8">
        <v>0</v>
      </c>
      <c r="H155" s="8">
        <v>0</v>
      </c>
      <c r="I155" s="9">
        <f t="shared" si="8"/>
        <v>226.8</v>
      </c>
      <c r="J155" s="10">
        <f t="shared" si="9"/>
        <v>0</v>
      </c>
      <c r="K155" t="s">
        <v>14</v>
      </c>
      <c r="L155" t="s">
        <v>32</v>
      </c>
    </row>
    <row r="156" spans="1:12" ht="75" x14ac:dyDescent="0.25">
      <c r="A156">
        <f t="shared" si="10"/>
        <v>155</v>
      </c>
      <c r="B156" s="5">
        <f t="shared" ca="1" si="11"/>
        <v>43994</v>
      </c>
      <c r="C156" s="6" t="s">
        <v>103</v>
      </c>
      <c r="D156" s="7" t="s">
        <v>41</v>
      </c>
      <c r="E156" s="8">
        <v>0</v>
      </c>
      <c r="F156" s="8">
        <v>0</v>
      </c>
      <c r="G156" s="8">
        <v>442.05</v>
      </c>
      <c r="H156" s="8">
        <v>0</v>
      </c>
      <c r="I156" s="9">
        <f t="shared" si="8"/>
        <v>442.05</v>
      </c>
      <c r="J156" s="10">
        <f t="shared" si="9"/>
        <v>0</v>
      </c>
      <c r="K156" t="s">
        <v>14</v>
      </c>
      <c r="L156" t="s">
        <v>15</v>
      </c>
    </row>
    <row r="157" spans="1:12" ht="75" x14ac:dyDescent="0.25">
      <c r="A157">
        <f t="shared" si="10"/>
        <v>156</v>
      </c>
      <c r="B157" s="5">
        <f t="shared" ca="1" si="11"/>
        <v>43997</v>
      </c>
      <c r="C157" s="6" t="s">
        <v>103</v>
      </c>
      <c r="D157" s="7" t="s">
        <v>52</v>
      </c>
      <c r="E157" s="8">
        <v>0</v>
      </c>
      <c r="F157" s="8">
        <v>599.91999999999996</v>
      </c>
      <c r="G157" s="8">
        <v>0</v>
      </c>
      <c r="H157" s="8">
        <v>0</v>
      </c>
      <c r="I157" s="9">
        <f t="shared" si="8"/>
        <v>599.91999999999996</v>
      </c>
      <c r="J157" s="10">
        <f t="shared" si="9"/>
        <v>0</v>
      </c>
      <c r="K157" t="s">
        <v>17</v>
      </c>
      <c r="L157" t="s">
        <v>18</v>
      </c>
    </row>
    <row r="158" spans="1:12" ht="75" x14ac:dyDescent="0.25">
      <c r="A158">
        <f t="shared" si="10"/>
        <v>157</v>
      </c>
      <c r="B158" s="5">
        <f t="shared" ca="1" si="11"/>
        <v>44000</v>
      </c>
      <c r="C158" s="6" t="s">
        <v>103</v>
      </c>
      <c r="D158" s="7" t="s">
        <v>33</v>
      </c>
      <c r="E158" s="8">
        <v>0</v>
      </c>
      <c r="F158" s="8">
        <v>0</v>
      </c>
      <c r="G158" s="8">
        <v>202.08</v>
      </c>
      <c r="H158" s="8">
        <v>0</v>
      </c>
      <c r="I158" s="9">
        <f t="shared" si="8"/>
        <v>202.08</v>
      </c>
      <c r="J158" s="10">
        <f t="shared" si="9"/>
        <v>0</v>
      </c>
      <c r="K158" t="s">
        <v>20</v>
      </c>
      <c r="L158" t="s">
        <v>21</v>
      </c>
    </row>
    <row r="159" spans="1:12" ht="75" x14ac:dyDescent="0.25">
      <c r="A159">
        <f t="shared" si="10"/>
        <v>158</v>
      </c>
      <c r="B159" s="5">
        <f t="shared" ca="1" si="11"/>
        <v>44003</v>
      </c>
      <c r="C159" s="6" t="s">
        <v>103</v>
      </c>
      <c r="D159" s="7" t="s">
        <v>42</v>
      </c>
      <c r="E159" s="8">
        <v>423.36</v>
      </c>
      <c r="F159" s="8">
        <v>0</v>
      </c>
      <c r="G159" s="8">
        <v>0</v>
      </c>
      <c r="H159" s="8">
        <v>1515.6</v>
      </c>
      <c r="I159" s="9">
        <f t="shared" si="8"/>
        <v>1938.96</v>
      </c>
      <c r="J159" s="10">
        <f t="shared" si="9"/>
        <v>193.89600000000002</v>
      </c>
      <c r="K159" t="s">
        <v>23</v>
      </c>
      <c r="L159" t="s">
        <v>24</v>
      </c>
    </row>
    <row r="160" spans="1:12" ht="75" x14ac:dyDescent="0.25">
      <c r="A160">
        <f t="shared" si="10"/>
        <v>159</v>
      </c>
      <c r="B160" s="5">
        <f t="shared" ca="1" si="11"/>
        <v>44006</v>
      </c>
      <c r="C160" s="6" t="s">
        <v>103</v>
      </c>
      <c r="D160" s="7" t="s">
        <v>34</v>
      </c>
      <c r="E160" s="8">
        <v>336</v>
      </c>
      <c r="F160" s="8">
        <v>0</v>
      </c>
      <c r="G160" s="8">
        <v>0</v>
      </c>
      <c r="H160" s="8">
        <v>0</v>
      </c>
      <c r="I160" s="9">
        <f t="shared" si="8"/>
        <v>336</v>
      </c>
      <c r="J160" s="10">
        <f t="shared" si="9"/>
        <v>0</v>
      </c>
      <c r="K160" t="s">
        <v>26</v>
      </c>
      <c r="L160" t="s">
        <v>27</v>
      </c>
    </row>
    <row r="161" spans="1:12" ht="75" x14ac:dyDescent="0.25">
      <c r="A161">
        <f t="shared" si="10"/>
        <v>160</v>
      </c>
      <c r="B161" s="5">
        <f t="shared" ca="1" si="11"/>
        <v>44009</v>
      </c>
      <c r="C161" s="6" t="s">
        <v>103</v>
      </c>
      <c r="D161" s="7" t="s">
        <v>66</v>
      </c>
      <c r="E161" s="8">
        <v>588</v>
      </c>
      <c r="F161" s="8">
        <v>0</v>
      </c>
      <c r="G161" s="8">
        <v>0</v>
      </c>
      <c r="H161" s="8">
        <v>0</v>
      </c>
      <c r="I161" s="9">
        <f t="shared" si="8"/>
        <v>588</v>
      </c>
      <c r="J161" s="10">
        <f t="shared" si="9"/>
        <v>0</v>
      </c>
      <c r="K161" t="s">
        <v>29</v>
      </c>
      <c r="L161" t="s">
        <v>30</v>
      </c>
    </row>
    <row r="162" spans="1:12" ht="75" x14ac:dyDescent="0.25">
      <c r="A162">
        <f t="shared" si="10"/>
        <v>161</v>
      </c>
      <c r="B162" s="5">
        <f t="shared" ca="1" si="11"/>
        <v>44012</v>
      </c>
      <c r="C162" s="6" t="s">
        <v>103</v>
      </c>
      <c r="D162" s="7" t="s">
        <v>67</v>
      </c>
      <c r="E162" s="8">
        <v>0</v>
      </c>
      <c r="F162" s="8">
        <v>0</v>
      </c>
      <c r="G162" s="8">
        <v>210.5</v>
      </c>
      <c r="H162" s="8">
        <v>0</v>
      </c>
      <c r="I162" s="9">
        <f t="shared" si="8"/>
        <v>210.5</v>
      </c>
      <c r="J162" s="10">
        <f t="shared" si="9"/>
        <v>0</v>
      </c>
      <c r="K162" t="s">
        <v>14</v>
      </c>
      <c r="L162" t="s">
        <v>32</v>
      </c>
    </row>
    <row r="163" spans="1:12" ht="75" x14ac:dyDescent="0.25">
      <c r="A163">
        <f t="shared" si="10"/>
        <v>162</v>
      </c>
      <c r="B163" s="5">
        <f t="shared" ca="1" si="11"/>
        <v>44015</v>
      </c>
      <c r="C163" s="6" t="s">
        <v>103</v>
      </c>
      <c r="D163" s="7" t="s">
        <v>102</v>
      </c>
      <c r="E163" s="8">
        <v>0</v>
      </c>
      <c r="F163" s="8">
        <v>0</v>
      </c>
      <c r="G163" s="8">
        <v>0</v>
      </c>
      <c r="H163" s="8">
        <v>42.1</v>
      </c>
      <c r="I163" s="9">
        <f t="shared" si="8"/>
        <v>42.1</v>
      </c>
      <c r="J163" s="10">
        <f t="shared" si="9"/>
        <v>0</v>
      </c>
      <c r="K163" t="s">
        <v>14</v>
      </c>
      <c r="L163" t="s">
        <v>15</v>
      </c>
    </row>
    <row r="164" spans="1:12" ht="60" x14ac:dyDescent="0.25">
      <c r="A164">
        <f t="shared" si="10"/>
        <v>163</v>
      </c>
      <c r="B164" s="5">
        <f t="shared" ca="1" si="11"/>
        <v>44018</v>
      </c>
      <c r="C164" s="6" t="s">
        <v>106</v>
      </c>
      <c r="D164" s="7" t="s">
        <v>13</v>
      </c>
      <c r="E164" s="8">
        <v>0</v>
      </c>
      <c r="F164" s="8">
        <v>0</v>
      </c>
      <c r="G164" s="8">
        <v>68</v>
      </c>
      <c r="H164" s="8">
        <v>0</v>
      </c>
      <c r="I164" s="9">
        <f t="shared" si="8"/>
        <v>68</v>
      </c>
      <c r="J164" s="10">
        <f t="shared" si="9"/>
        <v>0</v>
      </c>
      <c r="K164" t="s">
        <v>17</v>
      </c>
      <c r="L164" t="s">
        <v>18</v>
      </c>
    </row>
    <row r="165" spans="1:12" ht="60" x14ac:dyDescent="0.25">
      <c r="A165">
        <f t="shared" si="10"/>
        <v>164</v>
      </c>
      <c r="B165" s="5">
        <f t="shared" ca="1" si="11"/>
        <v>44021</v>
      </c>
      <c r="C165" s="6" t="s">
        <v>106</v>
      </c>
      <c r="D165" s="7" t="s">
        <v>71</v>
      </c>
      <c r="E165" s="8">
        <v>0</v>
      </c>
      <c r="F165" s="8">
        <v>408</v>
      </c>
      <c r="G165" s="8">
        <v>0</v>
      </c>
      <c r="H165" s="8">
        <v>0</v>
      </c>
      <c r="I165" s="9">
        <f t="shared" si="8"/>
        <v>408</v>
      </c>
      <c r="J165" s="10">
        <f t="shared" si="9"/>
        <v>0</v>
      </c>
      <c r="K165" t="s">
        <v>20</v>
      </c>
      <c r="L165" t="s">
        <v>21</v>
      </c>
    </row>
    <row r="166" spans="1:12" ht="60" x14ac:dyDescent="0.25">
      <c r="A166">
        <f t="shared" si="10"/>
        <v>165</v>
      </c>
      <c r="B166" s="5">
        <f t="shared" ca="1" si="11"/>
        <v>44024</v>
      </c>
      <c r="C166" s="6" t="s">
        <v>106</v>
      </c>
      <c r="D166" s="7" t="s">
        <v>25</v>
      </c>
      <c r="E166" s="8">
        <v>816</v>
      </c>
      <c r="F166" s="8">
        <v>0</v>
      </c>
      <c r="G166" s="8">
        <v>0</v>
      </c>
      <c r="H166" s="8">
        <v>0</v>
      </c>
      <c r="I166" s="9">
        <f t="shared" si="8"/>
        <v>816</v>
      </c>
      <c r="J166" s="10">
        <f t="shared" si="9"/>
        <v>0</v>
      </c>
      <c r="K166" t="s">
        <v>23</v>
      </c>
      <c r="L166" t="s">
        <v>24</v>
      </c>
    </row>
    <row r="167" spans="1:12" ht="60" x14ac:dyDescent="0.25">
      <c r="A167">
        <f t="shared" si="10"/>
        <v>166</v>
      </c>
      <c r="B167" s="5">
        <f t="shared" ca="1" si="11"/>
        <v>44027</v>
      </c>
      <c r="C167" s="6" t="s">
        <v>106</v>
      </c>
      <c r="D167" s="7" t="s">
        <v>72</v>
      </c>
      <c r="E167" s="8">
        <v>0</v>
      </c>
      <c r="F167" s="8">
        <v>0</v>
      </c>
      <c r="G167" s="8">
        <v>0</v>
      </c>
      <c r="H167" s="8">
        <v>850</v>
      </c>
      <c r="I167" s="9">
        <f t="shared" si="8"/>
        <v>850</v>
      </c>
      <c r="J167" s="10">
        <f t="shared" si="9"/>
        <v>0</v>
      </c>
      <c r="K167" t="s">
        <v>26</v>
      </c>
      <c r="L167" t="s">
        <v>27</v>
      </c>
    </row>
    <row r="168" spans="1:12" ht="60" x14ac:dyDescent="0.25">
      <c r="A168">
        <f t="shared" si="10"/>
        <v>167</v>
      </c>
      <c r="B168" s="5">
        <f t="shared" ca="1" si="11"/>
        <v>44030</v>
      </c>
      <c r="C168" s="6" t="s">
        <v>106</v>
      </c>
      <c r="D168" s="7" t="s">
        <v>105</v>
      </c>
      <c r="E168" s="8">
        <v>0</v>
      </c>
      <c r="F168" s="8">
        <v>122.4</v>
      </c>
      <c r="G168" s="8">
        <v>0</v>
      </c>
      <c r="H168" s="8">
        <v>0</v>
      </c>
      <c r="I168" s="9">
        <f t="shared" si="8"/>
        <v>122.4</v>
      </c>
      <c r="J168" s="10">
        <f t="shared" si="9"/>
        <v>0</v>
      </c>
      <c r="K168" t="s">
        <v>29</v>
      </c>
      <c r="L168" t="s">
        <v>30</v>
      </c>
    </row>
    <row r="169" spans="1:12" ht="60" x14ac:dyDescent="0.25">
      <c r="A169">
        <f t="shared" si="10"/>
        <v>168</v>
      </c>
      <c r="B169" s="5">
        <f t="shared" ca="1" si="11"/>
        <v>44033</v>
      </c>
      <c r="C169" s="6" t="s">
        <v>106</v>
      </c>
      <c r="D169" s="7" t="s">
        <v>88</v>
      </c>
      <c r="E169" s="8">
        <v>693.6</v>
      </c>
      <c r="F169" s="8">
        <v>0</v>
      </c>
      <c r="G169" s="8">
        <v>0</v>
      </c>
      <c r="H169" s="8">
        <v>0</v>
      </c>
      <c r="I169" s="9">
        <f t="shared" si="8"/>
        <v>693.6</v>
      </c>
      <c r="J169" s="10">
        <f t="shared" si="9"/>
        <v>0</v>
      </c>
      <c r="K169" t="s">
        <v>14</v>
      </c>
      <c r="L169" t="s">
        <v>32</v>
      </c>
    </row>
    <row r="170" spans="1:12" ht="45" x14ac:dyDescent="0.25">
      <c r="A170">
        <f t="shared" si="10"/>
        <v>169</v>
      </c>
      <c r="B170" s="5">
        <f t="shared" ca="1" si="11"/>
        <v>44036</v>
      </c>
      <c r="C170" s="6" t="s">
        <v>107</v>
      </c>
      <c r="D170" s="7" t="s">
        <v>22</v>
      </c>
      <c r="E170" s="8">
        <v>0</v>
      </c>
      <c r="F170" s="8">
        <v>0</v>
      </c>
      <c r="G170" s="8">
        <v>0</v>
      </c>
      <c r="H170" s="8">
        <v>1218</v>
      </c>
      <c r="I170" s="9">
        <f t="shared" si="8"/>
        <v>1218</v>
      </c>
      <c r="J170" s="10">
        <f t="shared" si="9"/>
        <v>121.80000000000001</v>
      </c>
      <c r="K170" t="s">
        <v>14</v>
      </c>
      <c r="L170" t="s">
        <v>15</v>
      </c>
    </row>
    <row r="171" spans="1:12" ht="45" x14ac:dyDescent="0.25">
      <c r="A171">
        <f t="shared" si="10"/>
        <v>170</v>
      </c>
      <c r="B171" s="5">
        <f t="shared" ca="1" si="11"/>
        <v>44039</v>
      </c>
      <c r="C171" s="6" t="s">
        <v>107</v>
      </c>
      <c r="D171" s="7" t="s">
        <v>46</v>
      </c>
      <c r="E171" s="8">
        <v>0</v>
      </c>
      <c r="F171" s="8">
        <v>34.799999999999997</v>
      </c>
      <c r="G171" s="8">
        <v>0</v>
      </c>
      <c r="H171" s="8">
        <v>0</v>
      </c>
      <c r="I171" s="9">
        <f t="shared" si="8"/>
        <v>34.799999999999997</v>
      </c>
      <c r="J171" s="10">
        <f t="shared" si="9"/>
        <v>0</v>
      </c>
      <c r="K171" t="s">
        <v>17</v>
      </c>
      <c r="L171" t="s">
        <v>18</v>
      </c>
    </row>
    <row r="172" spans="1:12" ht="45" x14ac:dyDescent="0.25">
      <c r="A172">
        <f t="shared" si="10"/>
        <v>171</v>
      </c>
      <c r="B172" s="5">
        <f t="shared" ca="1" si="11"/>
        <v>44042</v>
      </c>
      <c r="C172" s="6" t="s">
        <v>107</v>
      </c>
      <c r="D172" s="7" t="s">
        <v>108</v>
      </c>
      <c r="E172" s="8">
        <v>278</v>
      </c>
      <c r="F172" s="8">
        <v>0</v>
      </c>
      <c r="G172" s="8">
        <v>0</v>
      </c>
      <c r="H172" s="8">
        <v>0</v>
      </c>
      <c r="I172" s="9">
        <f t="shared" si="8"/>
        <v>278</v>
      </c>
      <c r="J172" s="10">
        <f t="shared" si="9"/>
        <v>0</v>
      </c>
      <c r="K172" t="s">
        <v>20</v>
      </c>
      <c r="L172" t="s">
        <v>21</v>
      </c>
    </row>
    <row r="173" spans="1:12" ht="45" x14ac:dyDescent="0.25">
      <c r="A173">
        <f t="shared" si="10"/>
        <v>172</v>
      </c>
      <c r="B173" s="5">
        <f t="shared" ca="1" si="11"/>
        <v>44045</v>
      </c>
      <c r="C173" s="6" t="s">
        <v>107</v>
      </c>
      <c r="D173" s="7" t="s">
        <v>72</v>
      </c>
      <c r="E173" s="8">
        <v>0</v>
      </c>
      <c r="F173" s="8">
        <v>835.2</v>
      </c>
      <c r="G173" s="8">
        <v>0</v>
      </c>
      <c r="H173" s="8">
        <v>0</v>
      </c>
      <c r="I173" s="9">
        <f t="shared" si="8"/>
        <v>835.2</v>
      </c>
      <c r="J173" s="10">
        <f t="shared" si="9"/>
        <v>0</v>
      </c>
      <c r="K173" t="s">
        <v>23</v>
      </c>
      <c r="L173" t="s">
        <v>24</v>
      </c>
    </row>
    <row r="174" spans="1:12" ht="45" x14ac:dyDescent="0.25">
      <c r="A174">
        <f t="shared" si="10"/>
        <v>173</v>
      </c>
      <c r="B174" s="5">
        <f t="shared" ca="1" si="11"/>
        <v>44048</v>
      </c>
      <c r="C174" s="6" t="s">
        <v>107</v>
      </c>
      <c r="D174" s="7" t="s">
        <v>109</v>
      </c>
      <c r="E174" s="8">
        <v>0</v>
      </c>
      <c r="F174" s="8">
        <v>313.2</v>
      </c>
      <c r="G174" s="8">
        <v>0</v>
      </c>
      <c r="H174" s="8">
        <v>0</v>
      </c>
      <c r="I174" s="9">
        <f t="shared" si="8"/>
        <v>313.2</v>
      </c>
      <c r="J174" s="10">
        <f t="shared" si="9"/>
        <v>0</v>
      </c>
      <c r="K174" t="s">
        <v>26</v>
      </c>
      <c r="L174" t="s">
        <v>27</v>
      </c>
    </row>
    <row r="175" spans="1:12" ht="45" x14ac:dyDescent="0.25">
      <c r="A175">
        <f t="shared" si="10"/>
        <v>174</v>
      </c>
      <c r="B175" s="5">
        <f t="shared" ca="1" si="11"/>
        <v>44051</v>
      </c>
      <c r="C175" s="6" t="s">
        <v>107</v>
      </c>
      <c r="D175" s="7" t="s">
        <v>110</v>
      </c>
      <c r="E175" s="8">
        <v>0</v>
      </c>
      <c r="F175" s="8">
        <v>0</v>
      </c>
      <c r="G175" s="8">
        <v>0</v>
      </c>
      <c r="H175" s="8">
        <v>348</v>
      </c>
      <c r="I175" s="9">
        <f t="shared" si="8"/>
        <v>348</v>
      </c>
      <c r="J175" s="10">
        <f t="shared" si="9"/>
        <v>0</v>
      </c>
      <c r="K175" t="s">
        <v>29</v>
      </c>
      <c r="L175" t="s">
        <v>30</v>
      </c>
    </row>
    <row r="176" spans="1:12" ht="45" x14ac:dyDescent="0.25">
      <c r="A176">
        <f t="shared" si="10"/>
        <v>175</v>
      </c>
      <c r="B176" s="5">
        <f t="shared" ca="1" si="11"/>
        <v>44054</v>
      </c>
      <c r="C176" s="6" t="s">
        <v>107</v>
      </c>
      <c r="D176" s="7" t="s">
        <v>50</v>
      </c>
      <c r="E176" s="8">
        <v>0</v>
      </c>
      <c r="F176" s="8">
        <v>695</v>
      </c>
      <c r="G176" s="8">
        <v>0</v>
      </c>
      <c r="H176" s="8">
        <v>0</v>
      </c>
      <c r="I176" s="9">
        <f t="shared" si="8"/>
        <v>695</v>
      </c>
      <c r="J176" s="10">
        <f t="shared" si="9"/>
        <v>0</v>
      </c>
      <c r="K176" t="s">
        <v>14</v>
      </c>
      <c r="L176" t="s">
        <v>32</v>
      </c>
    </row>
    <row r="177" spans="1:12" ht="45" x14ac:dyDescent="0.25">
      <c r="A177">
        <f t="shared" si="10"/>
        <v>176</v>
      </c>
      <c r="B177" s="5">
        <f t="shared" ca="1" si="11"/>
        <v>44057</v>
      </c>
      <c r="C177" s="6" t="s">
        <v>107</v>
      </c>
      <c r="D177" s="7" t="s">
        <v>41</v>
      </c>
      <c r="E177" s="8">
        <v>0</v>
      </c>
      <c r="F177" s="8">
        <v>0</v>
      </c>
      <c r="G177" s="8">
        <v>2088</v>
      </c>
      <c r="H177" s="8">
        <v>0</v>
      </c>
      <c r="I177" s="9">
        <f t="shared" si="8"/>
        <v>2088</v>
      </c>
      <c r="J177" s="10">
        <f t="shared" si="9"/>
        <v>208.8</v>
      </c>
      <c r="K177" t="s">
        <v>14</v>
      </c>
      <c r="L177" t="s">
        <v>15</v>
      </c>
    </row>
    <row r="178" spans="1:12" ht="45" x14ac:dyDescent="0.25">
      <c r="A178">
        <f t="shared" si="10"/>
        <v>177</v>
      </c>
      <c r="B178" s="5">
        <f t="shared" ca="1" si="11"/>
        <v>44060</v>
      </c>
      <c r="C178" s="6" t="s">
        <v>107</v>
      </c>
      <c r="D178" s="7" t="s">
        <v>51</v>
      </c>
      <c r="E178" s="8">
        <v>0</v>
      </c>
      <c r="F178" s="8">
        <v>0</v>
      </c>
      <c r="G178" s="8">
        <v>0</v>
      </c>
      <c r="H178" s="8">
        <v>887.4</v>
      </c>
      <c r="I178" s="9">
        <f t="shared" si="8"/>
        <v>887.4</v>
      </c>
      <c r="J178" s="10">
        <f t="shared" si="9"/>
        <v>0</v>
      </c>
      <c r="K178" t="s">
        <v>17</v>
      </c>
      <c r="L178" t="s">
        <v>18</v>
      </c>
    </row>
    <row r="179" spans="1:12" ht="45" x14ac:dyDescent="0.25">
      <c r="A179">
        <f t="shared" si="10"/>
        <v>178</v>
      </c>
      <c r="B179" s="5">
        <f t="shared" ca="1" si="11"/>
        <v>44063</v>
      </c>
      <c r="C179" s="6" t="s">
        <v>107</v>
      </c>
      <c r="D179" s="7" t="s">
        <v>94</v>
      </c>
      <c r="E179" s="8">
        <v>0</v>
      </c>
      <c r="F179" s="8">
        <v>0</v>
      </c>
      <c r="G179" s="8">
        <v>522</v>
      </c>
      <c r="H179" s="8">
        <v>0</v>
      </c>
      <c r="I179" s="9">
        <f t="shared" si="8"/>
        <v>522</v>
      </c>
      <c r="J179" s="10">
        <f t="shared" si="9"/>
        <v>0</v>
      </c>
      <c r="K179" t="s">
        <v>20</v>
      </c>
      <c r="L179" t="s">
        <v>21</v>
      </c>
    </row>
    <row r="180" spans="1:12" ht="45" x14ac:dyDescent="0.25">
      <c r="A180">
        <f t="shared" si="10"/>
        <v>179</v>
      </c>
      <c r="B180" s="5">
        <f t="shared" ca="1" si="11"/>
        <v>44066</v>
      </c>
      <c r="C180" s="6" t="s">
        <v>107</v>
      </c>
      <c r="D180" s="7" t="s">
        <v>111</v>
      </c>
      <c r="E180" s="8">
        <v>0</v>
      </c>
      <c r="F180" s="8">
        <v>1044</v>
      </c>
      <c r="G180" s="8">
        <v>0</v>
      </c>
      <c r="H180" s="8">
        <v>0</v>
      </c>
      <c r="I180" s="9">
        <f t="shared" si="8"/>
        <v>1044</v>
      </c>
      <c r="J180" s="10">
        <f t="shared" si="9"/>
        <v>104.4</v>
      </c>
      <c r="K180" t="s">
        <v>23</v>
      </c>
      <c r="L180" t="s">
        <v>24</v>
      </c>
    </row>
    <row r="181" spans="1:12" ht="45" x14ac:dyDescent="0.25">
      <c r="A181">
        <f t="shared" si="10"/>
        <v>180</v>
      </c>
      <c r="B181" s="5">
        <f t="shared" ca="1" si="11"/>
        <v>44069</v>
      </c>
      <c r="C181" s="6" t="s">
        <v>107</v>
      </c>
      <c r="D181" s="7" t="s">
        <v>42</v>
      </c>
      <c r="E181" s="8">
        <v>0</v>
      </c>
      <c r="F181" s="8">
        <v>0</v>
      </c>
      <c r="G181" s="8">
        <v>0</v>
      </c>
      <c r="H181" s="8">
        <v>243.6</v>
      </c>
      <c r="I181" s="9">
        <f t="shared" si="8"/>
        <v>243.6</v>
      </c>
      <c r="J181" s="10">
        <f t="shared" si="9"/>
        <v>0</v>
      </c>
      <c r="K181" t="s">
        <v>26</v>
      </c>
      <c r="L181" t="s">
        <v>27</v>
      </c>
    </row>
    <row r="182" spans="1:12" ht="45" x14ac:dyDescent="0.25">
      <c r="A182">
        <f t="shared" si="10"/>
        <v>181</v>
      </c>
      <c r="B182" s="5">
        <f t="shared" ca="1" si="11"/>
        <v>44072</v>
      </c>
      <c r="C182" s="6" t="s">
        <v>107</v>
      </c>
      <c r="D182" s="7" t="s">
        <v>67</v>
      </c>
      <c r="E182" s="8">
        <v>0</v>
      </c>
      <c r="F182" s="8">
        <v>730.8</v>
      </c>
      <c r="G182" s="8">
        <v>0</v>
      </c>
      <c r="H182" s="8">
        <v>0</v>
      </c>
      <c r="I182" s="9">
        <f t="shared" si="8"/>
        <v>730.8</v>
      </c>
      <c r="J182" s="10">
        <f t="shared" si="9"/>
        <v>0</v>
      </c>
      <c r="K182" t="s">
        <v>29</v>
      </c>
      <c r="L182" t="s">
        <v>30</v>
      </c>
    </row>
    <row r="183" spans="1:12" ht="45" x14ac:dyDescent="0.25">
      <c r="A183">
        <f t="shared" si="10"/>
        <v>182</v>
      </c>
      <c r="B183" s="5">
        <f t="shared" ca="1" si="11"/>
        <v>44075</v>
      </c>
      <c r="C183" s="6" t="s">
        <v>107</v>
      </c>
      <c r="D183" s="7" t="s">
        <v>36</v>
      </c>
      <c r="E183" s="8">
        <v>0</v>
      </c>
      <c r="F183" s="8">
        <v>0</v>
      </c>
      <c r="G183" s="8">
        <v>417.6</v>
      </c>
      <c r="H183" s="8">
        <v>0</v>
      </c>
      <c r="I183" s="9">
        <f t="shared" si="8"/>
        <v>417.6</v>
      </c>
      <c r="J183" s="10">
        <f t="shared" si="9"/>
        <v>0</v>
      </c>
      <c r="K183" t="s">
        <v>14</v>
      </c>
      <c r="L183" t="s">
        <v>32</v>
      </c>
    </row>
    <row r="184" spans="1:12" ht="45" x14ac:dyDescent="0.25">
      <c r="A184">
        <f t="shared" si="10"/>
        <v>183</v>
      </c>
      <c r="B184" s="5">
        <f t="shared" ca="1" si="11"/>
        <v>44078</v>
      </c>
      <c r="C184" s="6" t="s">
        <v>107</v>
      </c>
      <c r="D184" s="7" t="s">
        <v>112</v>
      </c>
      <c r="E184" s="8">
        <v>0</v>
      </c>
      <c r="F184" s="8">
        <v>835.2</v>
      </c>
      <c r="G184" s="8">
        <v>0</v>
      </c>
      <c r="H184" s="8">
        <v>0</v>
      </c>
      <c r="I184" s="9">
        <f t="shared" si="8"/>
        <v>835.2</v>
      </c>
      <c r="J184" s="10">
        <f t="shared" si="9"/>
        <v>0</v>
      </c>
      <c r="K184" t="s">
        <v>14</v>
      </c>
      <c r="L184" t="s">
        <v>15</v>
      </c>
    </row>
    <row r="185" spans="1:12" ht="45" x14ac:dyDescent="0.25">
      <c r="A185">
        <f t="shared" si="10"/>
        <v>184</v>
      </c>
      <c r="B185" s="5">
        <f t="shared" ca="1" si="11"/>
        <v>44081</v>
      </c>
      <c r="C185" s="6" t="s">
        <v>107</v>
      </c>
      <c r="D185" s="7" t="s">
        <v>102</v>
      </c>
      <c r="E185" s="8">
        <v>1112</v>
      </c>
      <c r="F185" s="8">
        <v>0</v>
      </c>
      <c r="G185" s="8">
        <v>0</v>
      </c>
      <c r="H185" s="8">
        <v>0</v>
      </c>
      <c r="I185" s="9">
        <f t="shared" si="8"/>
        <v>1112</v>
      </c>
      <c r="J185" s="10">
        <f t="shared" si="9"/>
        <v>111.2</v>
      </c>
      <c r="K185" t="s">
        <v>17</v>
      </c>
      <c r="L185" t="s">
        <v>18</v>
      </c>
    </row>
    <row r="186" spans="1:12" ht="60" x14ac:dyDescent="0.25">
      <c r="A186">
        <f t="shared" si="10"/>
        <v>185</v>
      </c>
      <c r="B186" s="5">
        <f t="shared" ca="1" si="11"/>
        <v>44084</v>
      </c>
      <c r="C186" s="6" t="s">
        <v>113</v>
      </c>
      <c r="D186" s="7" t="s">
        <v>45</v>
      </c>
      <c r="E186" s="8">
        <v>0</v>
      </c>
      <c r="F186" s="8">
        <v>340</v>
      </c>
      <c r="G186" s="8">
        <v>0</v>
      </c>
      <c r="H186" s="8">
        <v>0</v>
      </c>
      <c r="I186" s="9">
        <f t="shared" si="8"/>
        <v>340</v>
      </c>
      <c r="J186" s="10">
        <f t="shared" si="9"/>
        <v>0</v>
      </c>
      <c r="K186" t="s">
        <v>20</v>
      </c>
      <c r="L186" t="s">
        <v>21</v>
      </c>
    </row>
    <row r="187" spans="1:12" ht="60" x14ac:dyDescent="0.25">
      <c r="A187">
        <f t="shared" si="10"/>
        <v>186</v>
      </c>
      <c r="B187" s="5">
        <f t="shared" ca="1" si="11"/>
        <v>44087</v>
      </c>
      <c r="C187" s="6" t="s">
        <v>113</v>
      </c>
      <c r="D187" s="7" t="s">
        <v>64</v>
      </c>
      <c r="E187" s="8">
        <v>0</v>
      </c>
      <c r="F187" s="8">
        <v>0</v>
      </c>
      <c r="G187" s="8">
        <v>0</v>
      </c>
      <c r="H187" s="8">
        <v>1600</v>
      </c>
      <c r="I187" s="9">
        <f t="shared" si="8"/>
        <v>1600</v>
      </c>
      <c r="J187" s="10">
        <f t="shared" si="9"/>
        <v>160</v>
      </c>
      <c r="K187" t="s">
        <v>23</v>
      </c>
      <c r="L187" t="s">
        <v>24</v>
      </c>
    </row>
    <row r="188" spans="1:12" ht="60" x14ac:dyDescent="0.25">
      <c r="A188">
        <f t="shared" si="10"/>
        <v>187</v>
      </c>
      <c r="B188" s="5">
        <f t="shared" ca="1" si="11"/>
        <v>44090</v>
      </c>
      <c r="C188" s="6" t="s">
        <v>113</v>
      </c>
      <c r="D188" s="7" t="s">
        <v>50</v>
      </c>
      <c r="E188" s="8">
        <v>0</v>
      </c>
      <c r="F188" s="8">
        <v>960</v>
      </c>
      <c r="G188" s="8">
        <v>0</v>
      </c>
      <c r="H188" s="8">
        <v>0</v>
      </c>
      <c r="I188" s="9">
        <f t="shared" si="8"/>
        <v>960</v>
      </c>
      <c r="J188" s="10">
        <f t="shared" si="9"/>
        <v>0</v>
      </c>
      <c r="K188" t="s">
        <v>26</v>
      </c>
      <c r="L188" t="s">
        <v>27</v>
      </c>
    </row>
    <row r="189" spans="1:12" ht="60" x14ac:dyDescent="0.25">
      <c r="A189">
        <f t="shared" si="10"/>
        <v>188</v>
      </c>
      <c r="B189" s="5">
        <f t="shared" ca="1" si="11"/>
        <v>44093</v>
      </c>
      <c r="C189" s="6" t="s">
        <v>113</v>
      </c>
      <c r="D189" s="7" t="s">
        <v>54</v>
      </c>
      <c r="E189" s="8">
        <v>0</v>
      </c>
      <c r="F189" s="8">
        <v>0</v>
      </c>
      <c r="G189" s="8">
        <v>0</v>
      </c>
      <c r="H189" s="8">
        <v>960</v>
      </c>
      <c r="I189" s="9">
        <f t="shared" si="8"/>
        <v>960</v>
      </c>
      <c r="J189" s="10">
        <f t="shared" si="9"/>
        <v>0</v>
      </c>
      <c r="K189" t="s">
        <v>29</v>
      </c>
      <c r="L189" t="s">
        <v>30</v>
      </c>
    </row>
    <row r="190" spans="1:12" ht="60" x14ac:dyDescent="0.25">
      <c r="A190">
        <f t="shared" si="10"/>
        <v>189</v>
      </c>
      <c r="B190" s="5">
        <f t="shared" ca="1" si="11"/>
        <v>44096</v>
      </c>
      <c r="C190" s="6" t="s">
        <v>113</v>
      </c>
      <c r="D190" s="7" t="s">
        <v>96</v>
      </c>
      <c r="E190" s="8">
        <v>0</v>
      </c>
      <c r="F190" s="8">
        <v>0</v>
      </c>
      <c r="G190" s="8">
        <v>0</v>
      </c>
      <c r="H190" s="8">
        <v>400</v>
      </c>
      <c r="I190" s="9">
        <f t="shared" si="8"/>
        <v>400</v>
      </c>
      <c r="J190" s="10">
        <f t="shared" si="9"/>
        <v>0</v>
      </c>
      <c r="K190" t="s">
        <v>14</v>
      </c>
      <c r="L190" t="s">
        <v>32</v>
      </c>
    </row>
    <row r="191" spans="1:12" ht="30" x14ac:dyDescent="0.25">
      <c r="A191">
        <f t="shared" si="10"/>
        <v>190</v>
      </c>
      <c r="B191" s="5">
        <f t="shared" ca="1" si="11"/>
        <v>44099</v>
      </c>
      <c r="C191" s="6" t="s">
        <v>114</v>
      </c>
      <c r="D191" s="7" t="s">
        <v>13</v>
      </c>
      <c r="E191" s="8">
        <v>0</v>
      </c>
      <c r="F191" s="8">
        <v>87.75</v>
      </c>
      <c r="G191" s="8">
        <v>0</v>
      </c>
      <c r="H191" s="8">
        <v>0</v>
      </c>
      <c r="I191" s="9">
        <f t="shared" si="8"/>
        <v>87.75</v>
      </c>
      <c r="J191" s="10">
        <f t="shared" si="9"/>
        <v>0</v>
      </c>
      <c r="K191" t="s">
        <v>14</v>
      </c>
      <c r="L191" t="s">
        <v>15</v>
      </c>
    </row>
    <row r="192" spans="1:12" ht="30" x14ac:dyDescent="0.25">
      <c r="A192">
        <f t="shared" si="10"/>
        <v>191</v>
      </c>
      <c r="B192" s="5">
        <f t="shared" ca="1" si="11"/>
        <v>44102</v>
      </c>
      <c r="C192" s="6" t="s">
        <v>114</v>
      </c>
      <c r="D192" s="7" t="s">
        <v>59</v>
      </c>
      <c r="E192" s="8">
        <v>0</v>
      </c>
      <c r="F192" s="8">
        <v>0</v>
      </c>
      <c r="G192" s="8">
        <v>0</v>
      </c>
      <c r="H192" s="8">
        <v>780</v>
      </c>
      <c r="I192" s="9">
        <f t="shared" si="8"/>
        <v>780</v>
      </c>
      <c r="J192" s="10">
        <f t="shared" si="9"/>
        <v>0</v>
      </c>
      <c r="K192" t="s">
        <v>17</v>
      </c>
      <c r="L192" t="s">
        <v>18</v>
      </c>
    </row>
    <row r="193" spans="1:12" ht="30" x14ac:dyDescent="0.25">
      <c r="A193">
        <f t="shared" si="10"/>
        <v>192</v>
      </c>
      <c r="B193" s="5">
        <f t="shared" ca="1" si="11"/>
        <v>44105</v>
      </c>
      <c r="C193" s="6" t="s">
        <v>114</v>
      </c>
      <c r="D193" s="7" t="s">
        <v>115</v>
      </c>
      <c r="E193" s="8">
        <v>0</v>
      </c>
      <c r="F193" s="8">
        <v>78</v>
      </c>
      <c r="G193" s="8">
        <v>0</v>
      </c>
      <c r="H193" s="8">
        <v>0</v>
      </c>
      <c r="I193" s="9">
        <f t="shared" si="8"/>
        <v>78</v>
      </c>
      <c r="J193" s="10">
        <f t="shared" si="9"/>
        <v>0</v>
      </c>
      <c r="K193" t="s">
        <v>20</v>
      </c>
      <c r="L193" t="s">
        <v>21</v>
      </c>
    </row>
    <row r="194" spans="1:12" ht="30" x14ac:dyDescent="0.25">
      <c r="A194">
        <f t="shared" si="10"/>
        <v>193</v>
      </c>
      <c r="B194" s="5">
        <f t="shared" ca="1" si="11"/>
        <v>44108</v>
      </c>
      <c r="C194" s="6" t="s">
        <v>114</v>
      </c>
      <c r="D194" s="7" t="s">
        <v>45</v>
      </c>
      <c r="E194" s="8">
        <v>0</v>
      </c>
      <c r="F194" s="8">
        <v>0</v>
      </c>
      <c r="G194" s="8">
        <v>0</v>
      </c>
      <c r="H194" s="8">
        <v>204.75</v>
      </c>
      <c r="I194" s="9">
        <f t="shared" si="8"/>
        <v>204.75</v>
      </c>
      <c r="J194" s="10">
        <f t="shared" si="9"/>
        <v>0</v>
      </c>
      <c r="K194" t="s">
        <v>23</v>
      </c>
      <c r="L194" t="s">
        <v>24</v>
      </c>
    </row>
    <row r="195" spans="1:12" ht="30" x14ac:dyDescent="0.25">
      <c r="A195">
        <f t="shared" si="10"/>
        <v>194</v>
      </c>
      <c r="B195" s="5">
        <f t="shared" ca="1" si="11"/>
        <v>44111</v>
      </c>
      <c r="C195" s="6" t="s">
        <v>114</v>
      </c>
      <c r="D195" s="7" t="s">
        <v>46</v>
      </c>
      <c r="E195" s="8">
        <v>0</v>
      </c>
      <c r="F195" s="8">
        <v>117</v>
      </c>
      <c r="G195" s="8">
        <v>0</v>
      </c>
      <c r="H195" s="8">
        <v>0</v>
      </c>
      <c r="I195" s="9">
        <f t="shared" ref="I195:I258" si="12">SUM(E195:H195)</f>
        <v>117</v>
      </c>
      <c r="J195" s="10">
        <f t="shared" ref="J195:J258" si="13">IF(I195&gt;1000,I195*0.1,0)</f>
        <v>0</v>
      </c>
      <c r="K195" t="s">
        <v>26</v>
      </c>
      <c r="L195" t="s">
        <v>27</v>
      </c>
    </row>
    <row r="196" spans="1:12" ht="30" x14ac:dyDescent="0.25">
      <c r="A196">
        <f t="shared" ref="A196:A259" si="14">A195+1</f>
        <v>195</v>
      </c>
      <c r="B196" s="5">
        <f t="shared" ref="B196:B259" ca="1" si="15">B195+3</f>
        <v>44114</v>
      </c>
      <c r="C196" s="6" t="s">
        <v>114</v>
      </c>
      <c r="D196" s="7" t="s">
        <v>33</v>
      </c>
      <c r="E196" s="8">
        <v>0</v>
      </c>
      <c r="F196" s="8">
        <v>0</v>
      </c>
      <c r="G196" s="8">
        <v>390</v>
      </c>
      <c r="H196" s="8">
        <v>0</v>
      </c>
      <c r="I196" s="9">
        <f t="shared" si="12"/>
        <v>390</v>
      </c>
      <c r="J196" s="10">
        <f t="shared" si="13"/>
        <v>0</v>
      </c>
      <c r="K196" t="s">
        <v>29</v>
      </c>
      <c r="L196" t="s">
        <v>30</v>
      </c>
    </row>
    <row r="197" spans="1:12" ht="30" x14ac:dyDescent="0.25">
      <c r="A197">
        <f t="shared" si="14"/>
        <v>196</v>
      </c>
      <c r="B197" s="5">
        <f t="shared" ca="1" si="15"/>
        <v>44117</v>
      </c>
      <c r="C197" s="6" t="s">
        <v>114</v>
      </c>
      <c r="D197" s="7" t="s">
        <v>82</v>
      </c>
      <c r="E197" s="8">
        <v>187.2</v>
      </c>
      <c r="F197" s="8">
        <v>0</v>
      </c>
      <c r="G197" s="8">
        <v>0</v>
      </c>
      <c r="H197" s="8">
        <v>0</v>
      </c>
      <c r="I197" s="9">
        <f t="shared" si="12"/>
        <v>187.2</v>
      </c>
      <c r="J197" s="10">
        <f t="shared" si="13"/>
        <v>0</v>
      </c>
      <c r="K197" t="s">
        <v>14</v>
      </c>
      <c r="L197" t="s">
        <v>32</v>
      </c>
    </row>
    <row r="198" spans="1:12" ht="30" x14ac:dyDescent="0.25">
      <c r="A198">
        <f t="shared" si="14"/>
        <v>197</v>
      </c>
      <c r="B198" s="5">
        <f t="shared" ca="1" si="15"/>
        <v>44120</v>
      </c>
      <c r="C198" s="6" t="s">
        <v>114</v>
      </c>
      <c r="D198" s="7" t="s">
        <v>68</v>
      </c>
      <c r="E198" s="8">
        <v>312</v>
      </c>
      <c r="F198" s="8">
        <v>0</v>
      </c>
      <c r="G198" s="8">
        <v>0</v>
      </c>
      <c r="H198" s="8">
        <v>0</v>
      </c>
      <c r="I198" s="9">
        <f t="shared" si="12"/>
        <v>312</v>
      </c>
      <c r="J198" s="10">
        <f t="shared" si="13"/>
        <v>0</v>
      </c>
      <c r="K198" t="s">
        <v>14</v>
      </c>
      <c r="L198" t="s">
        <v>15</v>
      </c>
    </row>
    <row r="199" spans="1:12" ht="30" x14ac:dyDescent="0.25">
      <c r="A199">
        <f t="shared" si="14"/>
        <v>198</v>
      </c>
      <c r="B199" s="5">
        <f t="shared" ca="1" si="15"/>
        <v>44123</v>
      </c>
      <c r="C199" s="6" t="s">
        <v>116</v>
      </c>
      <c r="D199" s="7" t="s">
        <v>13</v>
      </c>
      <c r="E199" s="8">
        <v>0</v>
      </c>
      <c r="F199" s="8">
        <v>560</v>
      </c>
      <c r="G199" s="8">
        <v>0</v>
      </c>
      <c r="H199" s="8">
        <v>0</v>
      </c>
      <c r="I199" s="9">
        <f t="shared" si="12"/>
        <v>560</v>
      </c>
      <c r="J199" s="10">
        <f t="shared" si="13"/>
        <v>0</v>
      </c>
      <c r="K199" t="s">
        <v>17</v>
      </c>
      <c r="L199" t="s">
        <v>18</v>
      </c>
    </row>
    <row r="200" spans="1:12" ht="30" x14ac:dyDescent="0.25">
      <c r="A200">
        <f t="shared" si="14"/>
        <v>199</v>
      </c>
      <c r="B200" s="5">
        <f t="shared" ca="1" si="15"/>
        <v>44126</v>
      </c>
      <c r="C200" s="6" t="s">
        <v>116</v>
      </c>
      <c r="D200" s="7" t="s">
        <v>36</v>
      </c>
      <c r="E200" s="8">
        <v>0</v>
      </c>
      <c r="F200" s="8">
        <v>0</v>
      </c>
      <c r="G200" s="8">
        <v>0</v>
      </c>
      <c r="H200" s="8">
        <v>554.4</v>
      </c>
      <c r="I200" s="9">
        <f t="shared" si="12"/>
        <v>554.4</v>
      </c>
      <c r="J200" s="10">
        <f t="shared" si="13"/>
        <v>0</v>
      </c>
      <c r="K200" t="s">
        <v>20</v>
      </c>
      <c r="L200" t="s">
        <v>21</v>
      </c>
    </row>
    <row r="201" spans="1:12" ht="30" x14ac:dyDescent="0.25">
      <c r="A201">
        <f t="shared" si="14"/>
        <v>200</v>
      </c>
      <c r="B201" s="5">
        <f t="shared" ca="1" si="15"/>
        <v>44129</v>
      </c>
      <c r="C201" s="6" t="s">
        <v>116</v>
      </c>
      <c r="D201" s="7" t="s">
        <v>75</v>
      </c>
      <c r="E201" s="8">
        <v>0</v>
      </c>
      <c r="F201" s="8">
        <v>0</v>
      </c>
      <c r="G201" s="8">
        <v>0</v>
      </c>
      <c r="H201" s="8">
        <v>140</v>
      </c>
      <c r="I201" s="9">
        <f t="shared" si="12"/>
        <v>140</v>
      </c>
      <c r="J201" s="10">
        <f t="shared" si="13"/>
        <v>0</v>
      </c>
      <c r="K201" t="s">
        <v>23</v>
      </c>
      <c r="L201" t="s">
        <v>24</v>
      </c>
    </row>
    <row r="202" spans="1:12" ht="30" x14ac:dyDescent="0.25">
      <c r="A202">
        <f t="shared" si="14"/>
        <v>201</v>
      </c>
      <c r="B202" s="5">
        <f t="shared" ca="1" si="15"/>
        <v>44132</v>
      </c>
      <c r="C202" s="6" t="s">
        <v>116</v>
      </c>
      <c r="D202" s="7" t="s">
        <v>82</v>
      </c>
      <c r="E202" s="8">
        <v>179.2</v>
      </c>
      <c r="F202" s="8">
        <v>105</v>
      </c>
      <c r="G202" s="8">
        <v>0</v>
      </c>
      <c r="H202" s="8">
        <v>0</v>
      </c>
      <c r="I202" s="9">
        <f t="shared" si="12"/>
        <v>284.2</v>
      </c>
      <c r="J202" s="10">
        <f t="shared" si="13"/>
        <v>0</v>
      </c>
      <c r="K202" t="s">
        <v>26</v>
      </c>
      <c r="L202" t="s">
        <v>27</v>
      </c>
    </row>
    <row r="203" spans="1:12" ht="30" x14ac:dyDescent="0.25">
      <c r="A203">
        <f t="shared" si="14"/>
        <v>202</v>
      </c>
      <c r="B203" s="5">
        <f t="shared" ca="1" si="15"/>
        <v>44135</v>
      </c>
      <c r="C203" s="6" t="s">
        <v>116</v>
      </c>
      <c r="D203" s="7" t="s">
        <v>43</v>
      </c>
      <c r="E203" s="8">
        <v>0</v>
      </c>
      <c r="F203" s="8">
        <v>0</v>
      </c>
      <c r="G203" s="8">
        <v>0</v>
      </c>
      <c r="H203" s="8">
        <v>196</v>
      </c>
      <c r="I203" s="9">
        <f t="shared" si="12"/>
        <v>196</v>
      </c>
      <c r="J203" s="10">
        <f t="shared" si="13"/>
        <v>0</v>
      </c>
      <c r="K203" t="s">
        <v>29</v>
      </c>
      <c r="L203" t="s">
        <v>30</v>
      </c>
    </row>
    <row r="204" spans="1:12" ht="30" x14ac:dyDescent="0.25">
      <c r="A204">
        <f t="shared" si="14"/>
        <v>203</v>
      </c>
      <c r="B204" s="5">
        <f t="shared" ca="1" si="15"/>
        <v>44138</v>
      </c>
      <c r="C204" s="6" t="s">
        <v>116</v>
      </c>
      <c r="D204" s="7" t="s">
        <v>38</v>
      </c>
      <c r="E204" s="8">
        <v>372.4</v>
      </c>
      <c r="F204" s="8">
        <v>0</v>
      </c>
      <c r="G204" s="8">
        <v>0</v>
      </c>
      <c r="H204" s="8">
        <v>0</v>
      </c>
      <c r="I204" s="9">
        <f t="shared" si="12"/>
        <v>372.4</v>
      </c>
      <c r="J204" s="10">
        <f t="shared" si="13"/>
        <v>0</v>
      </c>
      <c r="K204" t="s">
        <v>14</v>
      </c>
      <c r="L204" t="s">
        <v>32</v>
      </c>
    </row>
    <row r="205" spans="1:12" ht="60" x14ac:dyDescent="0.25">
      <c r="A205">
        <f t="shared" si="14"/>
        <v>204</v>
      </c>
      <c r="B205" s="5">
        <f t="shared" ca="1" si="15"/>
        <v>44141</v>
      </c>
      <c r="C205" s="6" t="s">
        <v>117</v>
      </c>
      <c r="D205" s="7" t="s">
        <v>25</v>
      </c>
      <c r="E205" s="8">
        <v>0</v>
      </c>
      <c r="F205" s="8">
        <v>3159</v>
      </c>
      <c r="G205" s="8">
        <v>0</v>
      </c>
      <c r="H205" s="8">
        <v>0</v>
      </c>
      <c r="I205" s="9">
        <f t="shared" si="12"/>
        <v>3159</v>
      </c>
      <c r="J205" s="10">
        <f t="shared" si="13"/>
        <v>315.90000000000003</v>
      </c>
      <c r="K205" t="s">
        <v>14</v>
      </c>
      <c r="L205" t="s">
        <v>15</v>
      </c>
    </row>
    <row r="206" spans="1:12" ht="60" x14ac:dyDescent="0.25">
      <c r="A206">
        <f t="shared" si="14"/>
        <v>205</v>
      </c>
      <c r="B206" s="5">
        <f t="shared" ca="1" si="15"/>
        <v>44144</v>
      </c>
      <c r="C206" s="6" t="s">
        <v>117</v>
      </c>
      <c r="D206" s="7" t="s">
        <v>31</v>
      </c>
      <c r="E206" s="8">
        <v>0</v>
      </c>
      <c r="F206" s="8">
        <v>0</v>
      </c>
      <c r="G206" s="8">
        <v>1701</v>
      </c>
      <c r="H206" s="8">
        <v>0</v>
      </c>
      <c r="I206" s="9">
        <f t="shared" si="12"/>
        <v>1701</v>
      </c>
      <c r="J206" s="10">
        <f t="shared" si="13"/>
        <v>170.10000000000002</v>
      </c>
      <c r="K206" t="s">
        <v>17</v>
      </c>
      <c r="L206" t="s">
        <v>18</v>
      </c>
    </row>
    <row r="207" spans="1:12" ht="60" x14ac:dyDescent="0.25">
      <c r="A207">
        <f t="shared" si="14"/>
        <v>206</v>
      </c>
      <c r="B207" s="5">
        <f t="shared" ca="1" si="15"/>
        <v>44147</v>
      </c>
      <c r="C207" s="6" t="s">
        <v>117</v>
      </c>
      <c r="D207" s="7" t="s">
        <v>50</v>
      </c>
      <c r="E207" s="8">
        <v>0</v>
      </c>
      <c r="F207" s="8">
        <v>0</v>
      </c>
      <c r="G207" s="8">
        <v>1360.8</v>
      </c>
      <c r="H207" s="8">
        <v>0</v>
      </c>
      <c r="I207" s="9">
        <f t="shared" si="12"/>
        <v>1360.8</v>
      </c>
      <c r="J207" s="10">
        <f t="shared" si="13"/>
        <v>136.08000000000001</v>
      </c>
      <c r="K207" t="s">
        <v>20</v>
      </c>
      <c r="L207" t="s">
        <v>21</v>
      </c>
    </row>
    <row r="208" spans="1:12" ht="60" x14ac:dyDescent="0.25">
      <c r="A208">
        <f t="shared" si="14"/>
        <v>207</v>
      </c>
      <c r="B208" s="5">
        <f t="shared" ca="1" si="15"/>
        <v>44150</v>
      </c>
      <c r="C208" s="6" t="s">
        <v>117</v>
      </c>
      <c r="D208" s="7" t="s">
        <v>37</v>
      </c>
      <c r="E208" s="8">
        <v>0</v>
      </c>
      <c r="F208" s="8">
        <v>1093.5</v>
      </c>
      <c r="G208" s="8">
        <v>0</v>
      </c>
      <c r="H208" s="8">
        <v>0</v>
      </c>
      <c r="I208" s="9">
        <f t="shared" si="12"/>
        <v>1093.5</v>
      </c>
      <c r="J208" s="10">
        <f t="shared" si="13"/>
        <v>109.35000000000001</v>
      </c>
      <c r="K208" t="s">
        <v>23</v>
      </c>
      <c r="L208" t="s">
        <v>24</v>
      </c>
    </row>
    <row r="209" spans="1:12" ht="45" x14ac:dyDescent="0.25">
      <c r="A209">
        <f t="shared" si="14"/>
        <v>208</v>
      </c>
      <c r="B209" s="5">
        <f t="shared" ca="1" si="15"/>
        <v>44153</v>
      </c>
      <c r="C209" s="6" t="s">
        <v>118</v>
      </c>
      <c r="D209" s="7" t="s">
        <v>115</v>
      </c>
      <c r="E209" s="8">
        <v>0</v>
      </c>
      <c r="F209" s="8">
        <v>0</v>
      </c>
      <c r="G209" s="8">
        <v>80</v>
      </c>
      <c r="H209" s="8">
        <v>0</v>
      </c>
      <c r="I209" s="9">
        <f t="shared" si="12"/>
        <v>80</v>
      </c>
      <c r="J209" s="10">
        <f t="shared" si="13"/>
        <v>0</v>
      </c>
      <c r="K209" t="s">
        <v>26</v>
      </c>
      <c r="L209" t="s">
        <v>27</v>
      </c>
    </row>
    <row r="210" spans="1:12" ht="45" x14ac:dyDescent="0.25">
      <c r="A210">
        <f t="shared" si="14"/>
        <v>209</v>
      </c>
      <c r="B210" s="5">
        <f t="shared" ca="1" si="15"/>
        <v>44156</v>
      </c>
      <c r="C210" s="6" t="s">
        <v>118</v>
      </c>
      <c r="D210" s="7" t="s">
        <v>46</v>
      </c>
      <c r="E210" s="8">
        <v>112</v>
      </c>
      <c r="F210" s="8">
        <v>150</v>
      </c>
      <c r="G210" s="8">
        <v>0</v>
      </c>
      <c r="H210" s="8">
        <v>0</v>
      </c>
      <c r="I210" s="9">
        <f t="shared" si="12"/>
        <v>262</v>
      </c>
      <c r="J210" s="10">
        <f t="shared" si="13"/>
        <v>0</v>
      </c>
      <c r="K210" t="s">
        <v>29</v>
      </c>
      <c r="L210" t="s">
        <v>30</v>
      </c>
    </row>
    <row r="211" spans="1:12" ht="45" x14ac:dyDescent="0.25">
      <c r="A211">
        <f t="shared" si="14"/>
        <v>210</v>
      </c>
      <c r="B211" s="5">
        <f t="shared" ca="1" si="15"/>
        <v>44159</v>
      </c>
      <c r="C211" s="6" t="s">
        <v>118</v>
      </c>
      <c r="D211" s="7" t="s">
        <v>60</v>
      </c>
      <c r="E211" s="8">
        <v>0</v>
      </c>
      <c r="F211" s="8">
        <v>0</v>
      </c>
      <c r="G211" s="8">
        <v>0</v>
      </c>
      <c r="H211" s="8">
        <v>380</v>
      </c>
      <c r="I211" s="9">
        <f t="shared" si="12"/>
        <v>380</v>
      </c>
      <c r="J211" s="10">
        <f t="shared" si="13"/>
        <v>0</v>
      </c>
      <c r="K211" t="s">
        <v>14</v>
      </c>
      <c r="L211" t="s">
        <v>32</v>
      </c>
    </row>
    <row r="212" spans="1:12" ht="45" x14ac:dyDescent="0.25">
      <c r="A212">
        <f t="shared" si="14"/>
        <v>211</v>
      </c>
      <c r="B212" s="5">
        <f t="shared" ca="1" si="15"/>
        <v>44162</v>
      </c>
      <c r="C212" s="6" t="s">
        <v>118</v>
      </c>
      <c r="D212" s="7" t="s">
        <v>78</v>
      </c>
      <c r="E212" s="8">
        <v>0</v>
      </c>
      <c r="F212" s="8">
        <v>0</v>
      </c>
      <c r="G212" s="8">
        <v>60</v>
      </c>
      <c r="H212" s="8">
        <v>0</v>
      </c>
      <c r="I212" s="9">
        <f t="shared" si="12"/>
        <v>60</v>
      </c>
      <c r="J212" s="10">
        <f t="shared" si="13"/>
        <v>0</v>
      </c>
      <c r="K212" t="s">
        <v>14</v>
      </c>
      <c r="L212" t="s">
        <v>15</v>
      </c>
    </row>
    <row r="213" spans="1:12" ht="45" x14ac:dyDescent="0.25">
      <c r="A213">
        <f t="shared" si="14"/>
        <v>212</v>
      </c>
      <c r="B213" s="5">
        <f t="shared" ca="1" si="15"/>
        <v>44165</v>
      </c>
      <c r="C213" s="6" t="s">
        <v>118</v>
      </c>
      <c r="D213" s="7" t="s">
        <v>25</v>
      </c>
      <c r="E213" s="8">
        <v>400</v>
      </c>
      <c r="F213" s="8">
        <v>0</v>
      </c>
      <c r="G213" s="8">
        <v>0</v>
      </c>
      <c r="H213" s="8">
        <v>0</v>
      </c>
      <c r="I213" s="9">
        <f t="shared" si="12"/>
        <v>400</v>
      </c>
      <c r="J213" s="10">
        <f t="shared" si="13"/>
        <v>0</v>
      </c>
      <c r="K213" t="s">
        <v>17</v>
      </c>
      <c r="L213" t="s">
        <v>18</v>
      </c>
    </row>
    <row r="214" spans="1:12" ht="45" x14ac:dyDescent="0.25">
      <c r="A214">
        <f t="shared" si="14"/>
        <v>213</v>
      </c>
      <c r="B214" s="5">
        <f t="shared" ca="1" si="15"/>
        <v>44168</v>
      </c>
      <c r="C214" s="6" t="s">
        <v>118</v>
      </c>
      <c r="D214" s="7" t="s">
        <v>119</v>
      </c>
      <c r="E214" s="8">
        <v>0</v>
      </c>
      <c r="F214" s="8">
        <v>0</v>
      </c>
      <c r="G214" s="8">
        <v>0</v>
      </c>
      <c r="H214" s="8">
        <v>400</v>
      </c>
      <c r="I214" s="9">
        <f t="shared" si="12"/>
        <v>400</v>
      </c>
      <c r="J214" s="10">
        <f t="shared" si="13"/>
        <v>0</v>
      </c>
      <c r="K214" t="s">
        <v>20</v>
      </c>
      <c r="L214" t="s">
        <v>21</v>
      </c>
    </row>
    <row r="215" spans="1:12" ht="45" x14ac:dyDescent="0.25">
      <c r="A215">
        <f t="shared" si="14"/>
        <v>214</v>
      </c>
      <c r="B215" s="5">
        <f t="shared" ca="1" si="15"/>
        <v>44171</v>
      </c>
      <c r="C215" s="6" t="s">
        <v>118</v>
      </c>
      <c r="D215" s="7" t="s">
        <v>62</v>
      </c>
      <c r="E215" s="8">
        <v>0</v>
      </c>
      <c r="F215" s="8">
        <v>0</v>
      </c>
      <c r="G215" s="8">
        <v>225</v>
      </c>
      <c r="H215" s="8">
        <v>304</v>
      </c>
      <c r="I215" s="9">
        <f t="shared" si="12"/>
        <v>529</v>
      </c>
      <c r="J215" s="10">
        <f t="shared" si="13"/>
        <v>0</v>
      </c>
      <c r="K215" t="s">
        <v>23</v>
      </c>
      <c r="L215" t="s">
        <v>24</v>
      </c>
    </row>
    <row r="216" spans="1:12" ht="45" x14ac:dyDescent="0.25">
      <c r="A216">
        <f t="shared" si="14"/>
        <v>215</v>
      </c>
      <c r="B216" s="5">
        <f t="shared" ca="1" si="15"/>
        <v>44174</v>
      </c>
      <c r="C216" s="6" t="s">
        <v>118</v>
      </c>
      <c r="D216" s="7" t="s">
        <v>28</v>
      </c>
      <c r="E216" s="8">
        <v>0</v>
      </c>
      <c r="F216" s="8">
        <v>54</v>
      </c>
      <c r="G216" s="8">
        <v>0</v>
      </c>
      <c r="H216" s="8">
        <v>0</v>
      </c>
      <c r="I216" s="9">
        <f t="shared" si="12"/>
        <v>54</v>
      </c>
      <c r="J216" s="10">
        <f t="shared" si="13"/>
        <v>0</v>
      </c>
      <c r="K216" t="s">
        <v>26</v>
      </c>
      <c r="L216" t="s">
        <v>27</v>
      </c>
    </row>
    <row r="217" spans="1:12" ht="45" x14ac:dyDescent="0.25">
      <c r="A217">
        <f t="shared" si="14"/>
        <v>216</v>
      </c>
      <c r="B217" s="5">
        <f t="shared" ca="1" si="15"/>
        <v>44177</v>
      </c>
      <c r="C217" s="6" t="s">
        <v>118</v>
      </c>
      <c r="D217" s="7" t="s">
        <v>109</v>
      </c>
      <c r="E217" s="8">
        <v>0</v>
      </c>
      <c r="F217" s="8">
        <v>0</v>
      </c>
      <c r="G217" s="8">
        <v>108</v>
      </c>
      <c r="H217" s="8">
        <v>0</v>
      </c>
      <c r="I217" s="9">
        <f t="shared" si="12"/>
        <v>108</v>
      </c>
      <c r="J217" s="10">
        <f t="shared" si="13"/>
        <v>0</v>
      </c>
      <c r="K217" t="s">
        <v>29</v>
      </c>
      <c r="L217" t="s">
        <v>30</v>
      </c>
    </row>
    <row r="218" spans="1:12" ht="45" x14ac:dyDescent="0.25">
      <c r="A218">
        <f t="shared" si="14"/>
        <v>217</v>
      </c>
      <c r="B218" s="5">
        <f t="shared" ca="1" si="15"/>
        <v>44180</v>
      </c>
      <c r="C218" s="6" t="s">
        <v>118</v>
      </c>
      <c r="D218" s="7" t="s">
        <v>93</v>
      </c>
      <c r="E218" s="8">
        <v>272</v>
      </c>
      <c r="F218" s="8">
        <v>0</v>
      </c>
      <c r="G218" s="8">
        <v>0</v>
      </c>
      <c r="H218" s="8">
        <v>0</v>
      </c>
      <c r="I218" s="9">
        <f t="shared" si="12"/>
        <v>272</v>
      </c>
      <c r="J218" s="10">
        <f t="shared" si="13"/>
        <v>0</v>
      </c>
      <c r="K218" t="s">
        <v>14</v>
      </c>
      <c r="L218" t="s">
        <v>32</v>
      </c>
    </row>
    <row r="219" spans="1:12" ht="45" x14ac:dyDescent="0.25">
      <c r="A219">
        <f t="shared" si="14"/>
        <v>218</v>
      </c>
      <c r="B219" s="5">
        <f t="shared" ca="1" si="15"/>
        <v>44183</v>
      </c>
      <c r="C219" s="6" t="s">
        <v>118</v>
      </c>
      <c r="D219" s="7" t="s">
        <v>120</v>
      </c>
      <c r="E219" s="8">
        <v>240</v>
      </c>
      <c r="F219" s="8">
        <v>0</v>
      </c>
      <c r="G219" s="8">
        <v>0</v>
      </c>
      <c r="H219" s="8">
        <v>0</v>
      </c>
      <c r="I219" s="9">
        <f t="shared" si="12"/>
        <v>240</v>
      </c>
      <c r="J219" s="10">
        <f t="shared" si="13"/>
        <v>0</v>
      </c>
      <c r="K219" t="s">
        <v>14</v>
      </c>
      <c r="L219" t="s">
        <v>15</v>
      </c>
    </row>
    <row r="220" spans="1:12" ht="45" x14ac:dyDescent="0.25">
      <c r="A220">
        <f t="shared" si="14"/>
        <v>219</v>
      </c>
      <c r="B220" s="5">
        <f t="shared" ca="1" si="15"/>
        <v>44186</v>
      </c>
      <c r="C220" s="6" t="s">
        <v>118</v>
      </c>
      <c r="D220" s="7" t="s">
        <v>41</v>
      </c>
      <c r="E220" s="8">
        <v>0</v>
      </c>
      <c r="F220" s="8">
        <v>0</v>
      </c>
      <c r="G220" s="8">
        <v>0</v>
      </c>
      <c r="H220" s="8">
        <v>300</v>
      </c>
      <c r="I220" s="9">
        <f t="shared" si="12"/>
        <v>300</v>
      </c>
      <c r="J220" s="10">
        <f t="shared" si="13"/>
        <v>0</v>
      </c>
      <c r="K220" t="s">
        <v>17</v>
      </c>
      <c r="L220" t="s">
        <v>18</v>
      </c>
    </row>
    <row r="221" spans="1:12" ht="45" x14ac:dyDescent="0.25">
      <c r="A221">
        <f t="shared" si="14"/>
        <v>220</v>
      </c>
      <c r="B221" s="5">
        <f t="shared" ca="1" si="15"/>
        <v>44189</v>
      </c>
      <c r="C221" s="6" t="s">
        <v>118</v>
      </c>
      <c r="D221" s="7" t="s">
        <v>65</v>
      </c>
      <c r="E221" s="8">
        <v>0</v>
      </c>
      <c r="F221" s="8">
        <v>0</v>
      </c>
      <c r="G221" s="8">
        <v>420</v>
      </c>
      <c r="H221" s="8">
        <v>0</v>
      </c>
      <c r="I221" s="9">
        <f t="shared" si="12"/>
        <v>420</v>
      </c>
      <c r="J221" s="10">
        <f t="shared" si="13"/>
        <v>0</v>
      </c>
      <c r="K221" t="s">
        <v>20</v>
      </c>
      <c r="L221" t="s">
        <v>21</v>
      </c>
    </row>
    <row r="222" spans="1:12" ht="45" x14ac:dyDescent="0.25">
      <c r="A222">
        <f t="shared" si="14"/>
        <v>221</v>
      </c>
      <c r="B222" s="5">
        <f t="shared" ca="1" si="15"/>
        <v>44192</v>
      </c>
      <c r="C222" s="6" t="s">
        <v>118</v>
      </c>
      <c r="D222" s="7" t="s">
        <v>121</v>
      </c>
      <c r="E222" s="8">
        <v>96</v>
      </c>
      <c r="F222" s="8">
        <v>0</v>
      </c>
      <c r="G222" s="8">
        <v>0</v>
      </c>
      <c r="H222" s="8">
        <v>0</v>
      </c>
      <c r="I222" s="9">
        <f t="shared" si="12"/>
        <v>96</v>
      </c>
      <c r="J222" s="10">
        <f t="shared" si="13"/>
        <v>0</v>
      </c>
      <c r="K222" t="s">
        <v>23</v>
      </c>
      <c r="L222" t="s">
        <v>24</v>
      </c>
    </row>
    <row r="223" spans="1:12" ht="45" x14ac:dyDescent="0.25">
      <c r="A223">
        <f t="shared" si="14"/>
        <v>222</v>
      </c>
      <c r="B223" s="5">
        <f t="shared" ca="1" si="15"/>
        <v>44195</v>
      </c>
      <c r="C223" s="6" t="s">
        <v>118</v>
      </c>
      <c r="D223" s="7" t="s">
        <v>122</v>
      </c>
      <c r="E223" s="8">
        <v>126</v>
      </c>
      <c r="F223" s="8">
        <v>0</v>
      </c>
      <c r="G223" s="8">
        <v>0</v>
      </c>
      <c r="H223" s="8">
        <v>0</v>
      </c>
      <c r="I223" s="9">
        <f t="shared" si="12"/>
        <v>126</v>
      </c>
      <c r="J223" s="10">
        <f t="shared" si="13"/>
        <v>0</v>
      </c>
      <c r="K223" t="s">
        <v>26</v>
      </c>
      <c r="L223" t="s">
        <v>27</v>
      </c>
    </row>
    <row r="224" spans="1:12" ht="45" x14ac:dyDescent="0.25">
      <c r="A224">
        <f t="shared" si="14"/>
        <v>223</v>
      </c>
      <c r="B224" s="5">
        <f t="shared" ca="1" si="15"/>
        <v>44198</v>
      </c>
      <c r="C224" s="6" t="s">
        <v>118</v>
      </c>
      <c r="D224" s="7" t="s">
        <v>54</v>
      </c>
      <c r="E224" s="8">
        <v>216</v>
      </c>
      <c r="F224" s="8">
        <v>0</v>
      </c>
      <c r="G224" s="8">
        <v>0</v>
      </c>
      <c r="H224" s="8">
        <v>0</v>
      </c>
      <c r="I224" s="9">
        <f t="shared" si="12"/>
        <v>216</v>
      </c>
      <c r="J224" s="10">
        <f t="shared" si="13"/>
        <v>0</v>
      </c>
      <c r="K224" t="s">
        <v>29</v>
      </c>
      <c r="L224" t="s">
        <v>30</v>
      </c>
    </row>
    <row r="225" spans="1:12" ht="45" x14ac:dyDescent="0.25">
      <c r="A225">
        <f t="shared" si="14"/>
        <v>224</v>
      </c>
      <c r="B225" s="5">
        <f t="shared" ca="1" si="15"/>
        <v>44201</v>
      </c>
      <c r="C225" s="6" t="s">
        <v>118</v>
      </c>
      <c r="D225" s="7" t="s">
        <v>42</v>
      </c>
      <c r="E225" s="8">
        <v>0</v>
      </c>
      <c r="F225" s="8">
        <v>0</v>
      </c>
      <c r="G225" s="8">
        <v>600</v>
      </c>
      <c r="H225" s="8">
        <v>0</v>
      </c>
      <c r="I225" s="9">
        <f t="shared" si="12"/>
        <v>600</v>
      </c>
      <c r="J225" s="10">
        <f t="shared" si="13"/>
        <v>0</v>
      </c>
      <c r="K225" t="s">
        <v>14</v>
      </c>
      <c r="L225" t="s">
        <v>32</v>
      </c>
    </row>
    <row r="226" spans="1:12" ht="45" x14ac:dyDescent="0.25">
      <c r="A226">
        <f t="shared" si="14"/>
        <v>225</v>
      </c>
      <c r="B226" s="5">
        <f t="shared" ca="1" si="15"/>
        <v>44204</v>
      </c>
      <c r="C226" s="6" t="s">
        <v>118</v>
      </c>
      <c r="D226" s="7" t="s">
        <v>55</v>
      </c>
      <c r="E226" s="8">
        <v>0</v>
      </c>
      <c r="F226" s="8">
        <v>0</v>
      </c>
      <c r="G226" s="8">
        <v>0</v>
      </c>
      <c r="H226" s="8">
        <v>50</v>
      </c>
      <c r="I226" s="9">
        <f t="shared" si="12"/>
        <v>50</v>
      </c>
      <c r="J226" s="10">
        <f t="shared" si="13"/>
        <v>0</v>
      </c>
      <c r="K226" t="s">
        <v>14</v>
      </c>
      <c r="L226" t="s">
        <v>15</v>
      </c>
    </row>
    <row r="227" spans="1:12" ht="45" x14ac:dyDescent="0.25">
      <c r="A227">
        <f t="shared" si="14"/>
        <v>226</v>
      </c>
      <c r="B227" s="5">
        <f t="shared" ca="1" si="15"/>
        <v>44207</v>
      </c>
      <c r="C227" s="6" t="s">
        <v>118</v>
      </c>
      <c r="D227" s="7" t="s">
        <v>112</v>
      </c>
      <c r="E227" s="8">
        <v>0</v>
      </c>
      <c r="F227" s="8">
        <v>0</v>
      </c>
      <c r="G227" s="8">
        <v>240</v>
      </c>
      <c r="H227" s="8">
        <v>0</v>
      </c>
      <c r="I227" s="9">
        <f t="shared" si="12"/>
        <v>240</v>
      </c>
      <c r="J227" s="10">
        <f t="shared" si="13"/>
        <v>0</v>
      </c>
      <c r="K227" t="s">
        <v>17</v>
      </c>
      <c r="L227" t="s">
        <v>18</v>
      </c>
    </row>
    <row r="228" spans="1:12" ht="45" x14ac:dyDescent="0.25">
      <c r="A228">
        <f t="shared" si="14"/>
        <v>227</v>
      </c>
      <c r="B228" s="5">
        <f t="shared" ca="1" si="15"/>
        <v>44210</v>
      </c>
      <c r="C228" s="6" t="s">
        <v>118</v>
      </c>
      <c r="D228" s="7" t="s">
        <v>90</v>
      </c>
      <c r="E228" s="8">
        <v>0</v>
      </c>
      <c r="F228" s="8">
        <v>320</v>
      </c>
      <c r="G228" s="8">
        <v>0</v>
      </c>
      <c r="H228" s="8">
        <v>0</v>
      </c>
      <c r="I228" s="9">
        <f t="shared" si="12"/>
        <v>320</v>
      </c>
      <c r="J228" s="10">
        <f t="shared" si="13"/>
        <v>0</v>
      </c>
      <c r="K228" t="s">
        <v>20</v>
      </c>
      <c r="L228" t="s">
        <v>21</v>
      </c>
    </row>
    <row r="229" spans="1:12" ht="45" x14ac:dyDescent="0.25">
      <c r="A229">
        <f t="shared" si="14"/>
        <v>228</v>
      </c>
      <c r="B229" s="5">
        <f t="shared" ca="1" si="15"/>
        <v>44213</v>
      </c>
      <c r="C229" s="6" t="s">
        <v>118</v>
      </c>
      <c r="D229" s="7" t="s">
        <v>38</v>
      </c>
      <c r="E229" s="8">
        <v>0</v>
      </c>
      <c r="F229" s="8">
        <v>120</v>
      </c>
      <c r="G229" s="8">
        <v>0</v>
      </c>
      <c r="H229" s="8">
        <v>0</v>
      </c>
      <c r="I229" s="9">
        <f t="shared" si="12"/>
        <v>120</v>
      </c>
      <c r="J229" s="10">
        <f t="shared" si="13"/>
        <v>0</v>
      </c>
      <c r="K229" t="s">
        <v>23</v>
      </c>
      <c r="L229" t="s">
        <v>24</v>
      </c>
    </row>
    <row r="230" spans="1:12" ht="30" x14ac:dyDescent="0.25">
      <c r="A230">
        <f t="shared" si="14"/>
        <v>229</v>
      </c>
      <c r="B230" s="5">
        <f t="shared" ca="1" si="15"/>
        <v>44216</v>
      </c>
      <c r="C230" s="6" t="s">
        <v>123</v>
      </c>
      <c r="D230" s="7" t="s">
        <v>16</v>
      </c>
      <c r="E230" s="8">
        <v>115.2</v>
      </c>
      <c r="F230" s="8">
        <v>0</v>
      </c>
      <c r="G230" s="8">
        <v>0</v>
      </c>
      <c r="H230" s="8">
        <v>0</v>
      </c>
      <c r="I230" s="9">
        <f t="shared" si="12"/>
        <v>115.2</v>
      </c>
      <c r="J230" s="10">
        <f t="shared" si="13"/>
        <v>0</v>
      </c>
      <c r="K230" t="s">
        <v>26</v>
      </c>
      <c r="L230" t="s">
        <v>27</v>
      </c>
    </row>
    <row r="231" spans="1:12" ht="30" x14ac:dyDescent="0.25">
      <c r="A231">
        <f t="shared" si="14"/>
        <v>230</v>
      </c>
      <c r="B231" s="5">
        <f t="shared" ca="1" si="15"/>
        <v>44219</v>
      </c>
      <c r="C231" s="6" t="s">
        <v>123</v>
      </c>
      <c r="D231" s="7" t="s">
        <v>46</v>
      </c>
      <c r="E231" s="8">
        <v>0</v>
      </c>
      <c r="F231" s="8">
        <v>360</v>
      </c>
      <c r="G231" s="8">
        <v>0</v>
      </c>
      <c r="H231" s="8">
        <v>0</v>
      </c>
      <c r="I231" s="9">
        <f t="shared" si="12"/>
        <v>360</v>
      </c>
      <c r="J231" s="10">
        <f t="shared" si="13"/>
        <v>0</v>
      </c>
      <c r="K231" t="s">
        <v>29</v>
      </c>
      <c r="L231" t="s">
        <v>30</v>
      </c>
    </row>
    <row r="232" spans="1:12" ht="30" x14ac:dyDescent="0.25">
      <c r="A232">
        <f t="shared" si="14"/>
        <v>231</v>
      </c>
      <c r="B232" s="5">
        <f t="shared" ca="1" si="15"/>
        <v>44222</v>
      </c>
      <c r="C232" s="6" t="s">
        <v>123</v>
      </c>
      <c r="D232" s="7" t="s">
        <v>85</v>
      </c>
      <c r="E232" s="8">
        <v>0</v>
      </c>
      <c r="F232" s="8">
        <v>54</v>
      </c>
      <c r="G232" s="8">
        <v>0</v>
      </c>
      <c r="H232" s="8">
        <v>0</v>
      </c>
      <c r="I232" s="9">
        <f t="shared" si="12"/>
        <v>54</v>
      </c>
      <c r="J232" s="10">
        <f t="shared" si="13"/>
        <v>0</v>
      </c>
      <c r="K232" t="s">
        <v>14</v>
      </c>
      <c r="L232" t="s">
        <v>32</v>
      </c>
    </row>
    <row r="233" spans="1:12" ht="30" x14ac:dyDescent="0.25">
      <c r="A233">
        <f t="shared" si="14"/>
        <v>232</v>
      </c>
      <c r="B233" s="5">
        <f t="shared" ca="1" si="15"/>
        <v>44225</v>
      </c>
      <c r="C233" s="6" t="s">
        <v>123</v>
      </c>
      <c r="D233" s="7" t="s">
        <v>71</v>
      </c>
      <c r="E233" s="8">
        <v>504</v>
      </c>
      <c r="F233" s="8">
        <v>0</v>
      </c>
      <c r="G233" s="8">
        <v>0</v>
      </c>
      <c r="H233" s="8">
        <v>0</v>
      </c>
      <c r="I233" s="9">
        <f t="shared" si="12"/>
        <v>504</v>
      </c>
      <c r="J233" s="10">
        <f t="shared" si="13"/>
        <v>0</v>
      </c>
      <c r="K233" t="s">
        <v>14</v>
      </c>
      <c r="L233" t="s">
        <v>15</v>
      </c>
    </row>
    <row r="234" spans="1:12" ht="30" x14ac:dyDescent="0.25">
      <c r="A234">
        <f t="shared" si="14"/>
        <v>233</v>
      </c>
      <c r="B234" s="5">
        <f t="shared" ca="1" si="15"/>
        <v>44228</v>
      </c>
      <c r="C234" s="6" t="s">
        <v>123</v>
      </c>
      <c r="D234" s="7" t="s">
        <v>25</v>
      </c>
      <c r="E234" s="8">
        <v>0</v>
      </c>
      <c r="F234" s="8">
        <v>0</v>
      </c>
      <c r="G234" s="8">
        <v>405</v>
      </c>
      <c r="H234" s="8">
        <v>0</v>
      </c>
      <c r="I234" s="9">
        <f t="shared" si="12"/>
        <v>405</v>
      </c>
      <c r="J234" s="10">
        <f t="shared" si="13"/>
        <v>0</v>
      </c>
      <c r="K234" t="s">
        <v>17</v>
      </c>
      <c r="L234" t="s">
        <v>18</v>
      </c>
    </row>
    <row r="235" spans="1:12" ht="30" x14ac:dyDescent="0.25">
      <c r="A235">
        <f t="shared" si="14"/>
        <v>234</v>
      </c>
      <c r="B235" s="5">
        <f t="shared" ca="1" si="15"/>
        <v>44231</v>
      </c>
      <c r="C235" s="6" t="s">
        <v>123</v>
      </c>
      <c r="D235" s="7" t="s">
        <v>119</v>
      </c>
      <c r="E235" s="8">
        <v>0</v>
      </c>
      <c r="F235" s="8">
        <v>0</v>
      </c>
      <c r="G235" s="8">
        <v>0</v>
      </c>
      <c r="H235" s="8">
        <v>270</v>
      </c>
      <c r="I235" s="9">
        <f t="shared" si="12"/>
        <v>270</v>
      </c>
      <c r="J235" s="10">
        <f t="shared" si="13"/>
        <v>0</v>
      </c>
      <c r="K235" t="s">
        <v>20</v>
      </c>
      <c r="L235" t="s">
        <v>21</v>
      </c>
    </row>
    <row r="236" spans="1:12" ht="30" x14ac:dyDescent="0.25">
      <c r="A236">
        <f t="shared" si="14"/>
        <v>235</v>
      </c>
      <c r="B236" s="5">
        <f t="shared" ca="1" si="15"/>
        <v>44234</v>
      </c>
      <c r="C236" s="6" t="s">
        <v>123</v>
      </c>
      <c r="D236" s="7" t="s">
        <v>62</v>
      </c>
      <c r="E236" s="8">
        <v>0</v>
      </c>
      <c r="F236" s="8">
        <v>0</v>
      </c>
      <c r="G236" s="8">
        <v>486</v>
      </c>
      <c r="H236" s="8">
        <v>0</v>
      </c>
      <c r="I236" s="9">
        <f t="shared" si="12"/>
        <v>486</v>
      </c>
      <c r="J236" s="10">
        <f t="shared" si="13"/>
        <v>0</v>
      </c>
      <c r="K236" t="s">
        <v>23</v>
      </c>
      <c r="L236" t="s">
        <v>24</v>
      </c>
    </row>
    <row r="237" spans="1:12" ht="30" x14ac:dyDescent="0.25">
      <c r="A237">
        <f t="shared" si="14"/>
        <v>236</v>
      </c>
      <c r="B237" s="5">
        <f t="shared" ca="1" si="15"/>
        <v>44237</v>
      </c>
      <c r="C237" s="6" t="s">
        <v>123</v>
      </c>
      <c r="D237" s="7" t="s">
        <v>63</v>
      </c>
      <c r="E237" s="8">
        <v>0</v>
      </c>
      <c r="F237" s="8">
        <v>306</v>
      </c>
      <c r="G237" s="8">
        <v>0</v>
      </c>
      <c r="H237" s="8">
        <v>0</v>
      </c>
      <c r="I237" s="9">
        <f t="shared" si="12"/>
        <v>306</v>
      </c>
      <c r="J237" s="10">
        <f t="shared" si="13"/>
        <v>0</v>
      </c>
      <c r="K237" t="s">
        <v>26</v>
      </c>
      <c r="L237" t="s">
        <v>27</v>
      </c>
    </row>
    <row r="238" spans="1:12" ht="30" x14ac:dyDescent="0.25">
      <c r="A238">
        <f t="shared" si="14"/>
        <v>237</v>
      </c>
      <c r="B238" s="5">
        <f t="shared" ca="1" si="15"/>
        <v>44240</v>
      </c>
      <c r="C238" s="6" t="s">
        <v>123</v>
      </c>
      <c r="D238" s="7" t="s">
        <v>109</v>
      </c>
      <c r="E238" s="8">
        <v>0</v>
      </c>
      <c r="F238" s="8">
        <v>0</v>
      </c>
      <c r="G238" s="8">
        <v>72</v>
      </c>
      <c r="H238" s="8">
        <v>0</v>
      </c>
      <c r="I238" s="9">
        <f t="shared" si="12"/>
        <v>72</v>
      </c>
      <c r="J238" s="10">
        <f t="shared" si="13"/>
        <v>0</v>
      </c>
      <c r="K238" t="s">
        <v>29</v>
      </c>
      <c r="L238" t="s">
        <v>30</v>
      </c>
    </row>
    <row r="239" spans="1:12" ht="30" x14ac:dyDescent="0.25">
      <c r="A239">
        <f t="shared" si="14"/>
        <v>238</v>
      </c>
      <c r="B239" s="5">
        <f t="shared" ca="1" si="15"/>
        <v>44243</v>
      </c>
      <c r="C239" s="6" t="s">
        <v>123</v>
      </c>
      <c r="D239" s="7" t="s">
        <v>41</v>
      </c>
      <c r="E239" s="8">
        <v>0</v>
      </c>
      <c r="F239" s="8">
        <v>0</v>
      </c>
      <c r="G239" s="8">
        <v>0</v>
      </c>
      <c r="H239" s="8">
        <v>121.5</v>
      </c>
      <c r="I239" s="9">
        <f t="shared" si="12"/>
        <v>121.5</v>
      </c>
      <c r="J239" s="10">
        <f t="shared" si="13"/>
        <v>0</v>
      </c>
      <c r="K239" t="s">
        <v>14</v>
      </c>
      <c r="L239" t="s">
        <v>32</v>
      </c>
    </row>
    <row r="240" spans="1:12" ht="30" x14ac:dyDescent="0.25">
      <c r="A240">
        <f t="shared" si="14"/>
        <v>239</v>
      </c>
      <c r="B240" s="5">
        <f t="shared" ca="1" si="15"/>
        <v>44246</v>
      </c>
      <c r="C240" s="6" t="s">
        <v>123</v>
      </c>
      <c r="D240" s="7" t="s">
        <v>65</v>
      </c>
      <c r="E240" s="8">
        <v>691.2</v>
      </c>
      <c r="F240" s="8">
        <v>0</v>
      </c>
      <c r="G240" s="8">
        <v>0</v>
      </c>
      <c r="H240" s="8">
        <v>0</v>
      </c>
      <c r="I240" s="9">
        <f t="shared" si="12"/>
        <v>691.2</v>
      </c>
      <c r="J240" s="10">
        <f t="shared" si="13"/>
        <v>0</v>
      </c>
      <c r="K240" t="s">
        <v>14</v>
      </c>
      <c r="L240" t="s">
        <v>15</v>
      </c>
    </row>
    <row r="241" spans="1:12" ht="30" x14ac:dyDescent="0.25">
      <c r="A241">
        <f t="shared" si="14"/>
        <v>240</v>
      </c>
      <c r="B241" s="5">
        <f t="shared" ca="1" si="15"/>
        <v>44249</v>
      </c>
      <c r="C241" s="6" t="s">
        <v>123</v>
      </c>
      <c r="D241" s="7" t="s">
        <v>124</v>
      </c>
      <c r="E241" s="8">
        <v>0</v>
      </c>
      <c r="F241" s="8">
        <v>0</v>
      </c>
      <c r="G241" s="8">
        <v>360</v>
      </c>
      <c r="H241" s="8">
        <v>378</v>
      </c>
      <c r="I241" s="9">
        <f t="shared" si="12"/>
        <v>738</v>
      </c>
      <c r="J241" s="10">
        <f t="shared" si="13"/>
        <v>0</v>
      </c>
      <c r="K241" t="s">
        <v>17</v>
      </c>
      <c r="L241" t="s">
        <v>18</v>
      </c>
    </row>
    <row r="242" spans="1:12" ht="30" x14ac:dyDescent="0.25">
      <c r="A242">
        <f t="shared" si="14"/>
        <v>241</v>
      </c>
      <c r="B242" s="5">
        <f t="shared" ca="1" si="15"/>
        <v>44252</v>
      </c>
      <c r="C242" s="6" t="s">
        <v>123</v>
      </c>
      <c r="D242" s="7" t="s">
        <v>102</v>
      </c>
      <c r="E242" s="8">
        <v>0</v>
      </c>
      <c r="F242" s="8">
        <v>540</v>
      </c>
      <c r="G242" s="8">
        <v>0</v>
      </c>
      <c r="H242" s="8">
        <v>0</v>
      </c>
      <c r="I242" s="9">
        <f t="shared" si="12"/>
        <v>540</v>
      </c>
      <c r="J242" s="10">
        <f t="shared" si="13"/>
        <v>0</v>
      </c>
      <c r="K242" t="s">
        <v>20</v>
      </c>
      <c r="L242" t="s">
        <v>21</v>
      </c>
    </row>
    <row r="243" spans="1:12" ht="30" x14ac:dyDescent="0.25">
      <c r="A243">
        <f t="shared" si="14"/>
        <v>242</v>
      </c>
      <c r="B243" s="5">
        <f t="shared" ca="1" si="15"/>
        <v>44255</v>
      </c>
      <c r="C243" s="6" t="s">
        <v>123</v>
      </c>
      <c r="D243" s="7" t="s">
        <v>68</v>
      </c>
      <c r="E243" s="8">
        <v>0</v>
      </c>
      <c r="F243" s="8">
        <v>108</v>
      </c>
      <c r="G243" s="8">
        <v>0</v>
      </c>
      <c r="H243" s="8">
        <v>0</v>
      </c>
      <c r="I243" s="9">
        <f t="shared" si="12"/>
        <v>108</v>
      </c>
      <c r="J243" s="10">
        <f t="shared" si="13"/>
        <v>0</v>
      </c>
      <c r="K243" t="s">
        <v>23</v>
      </c>
      <c r="L243" t="s">
        <v>24</v>
      </c>
    </row>
    <row r="244" spans="1:12" ht="30" x14ac:dyDescent="0.25">
      <c r="A244">
        <f t="shared" si="14"/>
        <v>243</v>
      </c>
      <c r="B244" s="5">
        <f t="shared" ca="1" si="15"/>
        <v>44258</v>
      </c>
      <c r="C244" s="6" t="s">
        <v>123</v>
      </c>
      <c r="D244" s="7" t="s">
        <v>38</v>
      </c>
      <c r="E244" s="8">
        <v>0</v>
      </c>
      <c r="F244" s="8">
        <v>0</v>
      </c>
      <c r="G244" s="8">
        <v>0</v>
      </c>
      <c r="H244" s="8">
        <v>504</v>
      </c>
      <c r="I244" s="9">
        <f t="shared" si="12"/>
        <v>504</v>
      </c>
      <c r="J244" s="10">
        <f t="shared" si="13"/>
        <v>0</v>
      </c>
      <c r="K244" t="s">
        <v>26</v>
      </c>
      <c r="L244" t="s">
        <v>27</v>
      </c>
    </row>
    <row r="245" spans="1:12" ht="60" x14ac:dyDescent="0.25">
      <c r="A245">
        <f t="shared" si="14"/>
        <v>244</v>
      </c>
      <c r="B245" s="5">
        <f t="shared" ca="1" si="15"/>
        <v>44261</v>
      </c>
      <c r="C245" s="6" t="s">
        <v>125</v>
      </c>
      <c r="D245" s="7" t="s">
        <v>61</v>
      </c>
      <c r="E245" s="8">
        <v>124.83</v>
      </c>
      <c r="F245" s="8">
        <v>0</v>
      </c>
      <c r="G245" s="8">
        <v>0</v>
      </c>
      <c r="H245" s="8">
        <v>0</v>
      </c>
      <c r="I245" s="9">
        <f t="shared" si="12"/>
        <v>124.83</v>
      </c>
      <c r="J245" s="10">
        <f t="shared" si="13"/>
        <v>0</v>
      </c>
      <c r="K245" t="s">
        <v>29</v>
      </c>
      <c r="L245" t="s">
        <v>30</v>
      </c>
    </row>
    <row r="246" spans="1:12" ht="60" x14ac:dyDescent="0.25">
      <c r="A246">
        <f t="shared" si="14"/>
        <v>245</v>
      </c>
      <c r="B246" s="5">
        <f t="shared" ca="1" si="15"/>
        <v>44264</v>
      </c>
      <c r="C246" s="6" t="s">
        <v>125</v>
      </c>
      <c r="D246" s="7" t="s">
        <v>62</v>
      </c>
      <c r="E246" s="8">
        <v>0</v>
      </c>
      <c r="F246" s="8">
        <v>0</v>
      </c>
      <c r="G246" s="8">
        <v>124.2</v>
      </c>
      <c r="H246" s="8">
        <v>0</v>
      </c>
      <c r="I246" s="9">
        <f t="shared" si="12"/>
        <v>124.2</v>
      </c>
      <c r="J246" s="10">
        <f t="shared" si="13"/>
        <v>0</v>
      </c>
      <c r="K246" t="s">
        <v>14</v>
      </c>
      <c r="L246" t="s">
        <v>32</v>
      </c>
    </row>
    <row r="247" spans="1:12" ht="60" x14ac:dyDescent="0.25">
      <c r="A247">
        <f t="shared" si="14"/>
        <v>246</v>
      </c>
      <c r="B247" s="5">
        <f t="shared" ca="1" si="15"/>
        <v>44267</v>
      </c>
      <c r="C247" s="6" t="s">
        <v>125</v>
      </c>
      <c r="D247" s="7" t="s">
        <v>47</v>
      </c>
      <c r="E247" s="8">
        <v>0</v>
      </c>
      <c r="F247" s="8">
        <v>0</v>
      </c>
      <c r="G247" s="8">
        <v>0</v>
      </c>
      <c r="H247" s="8">
        <v>46</v>
      </c>
      <c r="I247" s="9">
        <f t="shared" si="12"/>
        <v>46</v>
      </c>
      <c r="J247" s="10">
        <f t="shared" si="13"/>
        <v>0</v>
      </c>
      <c r="K247" t="s">
        <v>14</v>
      </c>
      <c r="L247" t="s">
        <v>15</v>
      </c>
    </row>
    <row r="248" spans="1:12" ht="60" x14ac:dyDescent="0.25">
      <c r="A248">
        <f t="shared" si="14"/>
        <v>247</v>
      </c>
      <c r="B248" s="5">
        <f t="shared" ca="1" si="15"/>
        <v>44270</v>
      </c>
      <c r="C248" s="6" t="s">
        <v>125</v>
      </c>
      <c r="D248" s="7" t="s">
        <v>28</v>
      </c>
      <c r="E248" s="8">
        <v>0</v>
      </c>
      <c r="F248" s="8">
        <v>92</v>
      </c>
      <c r="G248" s="8">
        <v>0</v>
      </c>
      <c r="H248" s="8">
        <v>0</v>
      </c>
      <c r="I248" s="9">
        <f t="shared" si="12"/>
        <v>92</v>
      </c>
      <c r="J248" s="10">
        <f t="shared" si="13"/>
        <v>0</v>
      </c>
      <c r="K248" t="s">
        <v>17</v>
      </c>
      <c r="L248" t="s">
        <v>18</v>
      </c>
    </row>
    <row r="249" spans="1:12" ht="60" x14ac:dyDescent="0.25">
      <c r="A249">
        <f t="shared" si="14"/>
        <v>248</v>
      </c>
      <c r="B249" s="5">
        <f t="shared" ca="1" si="15"/>
        <v>44273</v>
      </c>
      <c r="C249" s="6" t="s">
        <v>125</v>
      </c>
      <c r="D249" s="7" t="s">
        <v>109</v>
      </c>
      <c r="E249" s="8">
        <v>0</v>
      </c>
      <c r="F249" s="8">
        <v>0</v>
      </c>
      <c r="G249" s="8">
        <v>248.4</v>
      </c>
      <c r="H249" s="8">
        <v>0</v>
      </c>
      <c r="I249" s="9">
        <f t="shared" si="12"/>
        <v>248.4</v>
      </c>
      <c r="J249" s="10">
        <f t="shared" si="13"/>
        <v>0</v>
      </c>
      <c r="K249" t="s">
        <v>20</v>
      </c>
      <c r="L249" t="s">
        <v>21</v>
      </c>
    </row>
    <row r="250" spans="1:12" ht="60" x14ac:dyDescent="0.25">
      <c r="A250">
        <f t="shared" si="14"/>
        <v>249</v>
      </c>
      <c r="B250" s="5">
        <f t="shared" ca="1" si="15"/>
        <v>44276</v>
      </c>
      <c r="C250" s="6" t="s">
        <v>125</v>
      </c>
      <c r="D250" s="7" t="s">
        <v>110</v>
      </c>
      <c r="E250" s="8">
        <v>0</v>
      </c>
      <c r="F250" s="8">
        <v>0</v>
      </c>
      <c r="G250" s="8">
        <v>46</v>
      </c>
      <c r="H250" s="8">
        <v>0</v>
      </c>
      <c r="I250" s="9">
        <f t="shared" si="12"/>
        <v>46</v>
      </c>
      <c r="J250" s="10">
        <f t="shared" si="13"/>
        <v>0</v>
      </c>
      <c r="K250" t="s">
        <v>23</v>
      </c>
      <c r="L250" t="s">
        <v>24</v>
      </c>
    </row>
    <row r="251" spans="1:12" ht="60" x14ac:dyDescent="0.25">
      <c r="A251">
        <f t="shared" si="14"/>
        <v>250</v>
      </c>
      <c r="B251" s="5">
        <f t="shared" ca="1" si="15"/>
        <v>44279</v>
      </c>
      <c r="C251" s="6" t="s">
        <v>125</v>
      </c>
      <c r="D251" s="7" t="s">
        <v>41</v>
      </c>
      <c r="E251" s="8">
        <v>0</v>
      </c>
      <c r="F251" s="8">
        <v>0</v>
      </c>
      <c r="G251" s="8">
        <v>0</v>
      </c>
      <c r="H251" s="8">
        <v>48.3</v>
      </c>
      <c r="I251" s="9">
        <f t="shared" si="12"/>
        <v>48.3</v>
      </c>
      <c r="J251" s="10">
        <f t="shared" si="13"/>
        <v>0</v>
      </c>
      <c r="K251" t="s">
        <v>26</v>
      </c>
      <c r="L251" t="s">
        <v>27</v>
      </c>
    </row>
    <row r="252" spans="1:12" ht="60" x14ac:dyDescent="0.25">
      <c r="A252">
        <f t="shared" si="14"/>
        <v>251</v>
      </c>
      <c r="B252" s="5">
        <f t="shared" ca="1" si="15"/>
        <v>44282</v>
      </c>
      <c r="C252" s="6" t="s">
        <v>125</v>
      </c>
      <c r="D252" s="7" t="s">
        <v>124</v>
      </c>
      <c r="E252" s="8">
        <v>24.82</v>
      </c>
      <c r="F252" s="8">
        <v>0</v>
      </c>
      <c r="G252" s="8">
        <v>276</v>
      </c>
      <c r="H252" s="8">
        <v>0</v>
      </c>
      <c r="I252" s="9">
        <f t="shared" si="12"/>
        <v>300.82</v>
      </c>
      <c r="J252" s="10">
        <f t="shared" si="13"/>
        <v>0</v>
      </c>
      <c r="K252" t="s">
        <v>29</v>
      </c>
      <c r="L252" t="s">
        <v>30</v>
      </c>
    </row>
    <row r="253" spans="1:12" ht="60" x14ac:dyDescent="0.25">
      <c r="A253">
        <f t="shared" si="14"/>
        <v>252</v>
      </c>
      <c r="B253" s="5">
        <f t="shared" ca="1" si="15"/>
        <v>44285</v>
      </c>
      <c r="C253" s="6" t="s">
        <v>125</v>
      </c>
      <c r="D253" s="7" t="s">
        <v>54</v>
      </c>
      <c r="E253" s="8">
        <v>36.5</v>
      </c>
      <c r="F253" s="8">
        <v>0</v>
      </c>
      <c r="G253" s="8">
        <v>0</v>
      </c>
      <c r="H253" s="8">
        <v>0</v>
      </c>
      <c r="I253" s="9">
        <f t="shared" si="12"/>
        <v>36.5</v>
      </c>
      <c r="J253" s="10">
        <f t="shared" si="13"/>
        <v>0</v>
      </c>
      <c r="K253" t="s">
        <v>14</v>
      </c>
      <c r="L253" t="s">
        <v>32</v>
      </c>
    </row>
    <row r="254" spans="1:12" ht="60" x14ac:dyDescent="0.25">
      <c r="A254">
        <f t="shared" si="14"/>
        <v>253</v>
      </c>
      <c r="B254" s="5">
        <f t="shared" ca="1" si="15"/>
        <v>44288</v>
      </c>
      <c r="C254" s="6" t="s">
        <v>125</v>
      </c>
      <c r="D254" s="7" t="s">
        <v>42</v>
      </c>
      <c r="E254" s="8">
        <v>0</v>
      </c>
      <c r="F254" s="8">
        <v>0</v>
      </c>
      <c r="G254" s="8">
        <v>0</v>
      </c>
      <c r="H254" s="8">
        <v>437</v>
      </c>
      <c r="I254" s="9">
        <f t="shared" si="12"/>
        <v>437</v>
      </c>
      <c r="J254" s="10">
        <f t="shared" si="13"/>
        <v>0</v>
      </c>
      <c r="K254" t="s">
        <v>14</v>
      </c>
      <c r="L254" t="s">
        <v>15</v>
      </c>
    </row>
    <row r="255" spans="1:12" ht="60" x14ac:dyDescent="0.25">
      <c r="A255">
        <f t="shared" si="14"/>
        <v>254</v>
      </c>
      <c r="B255" s="5">
        <f t="shared" ca="1" si="15"/>
        <v>44291</v>
      </c>
      <c r="C255" s="6" t="s">
        <v>125</v>
      </c>
      <c r="D255" s="7" t="s">
        <v>66</v>
      </c>
      <c r="E255" s="8">
        <v>292</v>
      </c>
      <c r="F255" s="8">
        <v>0</v>
      </c>
      <c r="G255" s="8">
        <v>0</v>
      </c>
      <c r="H255" s="8">
        <v>0</v>
      </c>
      <c r="I255" s="9">
        <f t="shared" si="12"/>
        <v>292</v>
      </c>
      <c r="J255" s="10">
        <f t="shared" si="13"/>
        <v>0</v>
      </c>
      <c r="K255" t="s">
        <v>17</v>
      </c>
      <c r="L255" t="s">
        <v>18</v>
      </c>
    </row>
    <row r="256" spans="1:12" ht="60" x14ac:dyDescent="0.25">
      <c r="A256">
        <f t="shared" si="14"/>
        <v>255</v>
      </c>
      <c r="B256" s="5">
        <f t="shared" ca="1" si="15"/>
        <v>44294</v>
      </c>
      <c r="C256" s="6" t="s">
        <v>125</v>
      </c>
      <c r="D256" s="7" t="s">
        <v>36</v>
      </c>
      <c r="E256" s="8">
        <v>0</v>
      </c>
      <c r="F256" s="8">
        <v>257.60000000000002</v>
      </c>
      <c r="G256" s="8">
        <v>0</v>
      </c>
      <c r="H256" s="8">
        <v>110.4</v>
      </c>
      <c r="I256" s="9">
        <f t="shared" si="12"/>
        <v>368</v>
      </c>
      <c r="J256" s="10">
        <f t="shared" si="13"/>
        <v>0</v>
      </c>
      <c r="K256" t="s">
        <v>20</v>
      </c>
      <c r="L256" t="s">
        <v>21</v>
      </c>
    </row>
    <row r="257" spans="1:12" ht="60" x14ac:dyDescent="0.25">
      <c r="A257">
        <f t="shared" si="14"/>
        <v>256</v>
      </c>
      <c r="B257" s="5">
        <f t="shared" ca="1" si="15"/>
        <v>44297</v>
      </c>
      <c r="C257" s="6" t="s">
        <v>125</v>
      </c>
      <c r="D257" s="7" t="s">
        <v>88</v>
      </c>
      <c r="E257" s="8">
        <v>153.30000000000001</v>
      </c>
      <c r="F257" s="8">
        <v>0</v>
      </c>
      <c r="G257" s="8">
        <v>0</v>
      </c>
      <c r="H257" s="8">
        <v>0</v>
      </c>
      <c r="I257" s="9">
        <f t="shared" si="12"/>
        <v>153.30000000000001</v>
      </c>
      <c r="J257" s="10">
        <f t="shared" si="13"/>
        <v>0</v>
      </c>
      <c r="K257" t="s">
        <v>23</v>
      </c>
      <c r="L257" t="s">
        <v>24</v>
      </c>
    </row>
    <row r="258" spans="1:12" ht="60" x14ac:dyDescent="0.25">
      <c r="A258">
        <f t="shared" si="14"/>
        <v>257</v>
      </c>
      <c r="B258" s="5">
        <f t="shared" ca="1" si="15"/>
        <v>44300</v>
      </c>
      <c r="C258" s="6" t="s">
        <v>125</v>
      </c>
      <c r="D258" s="7" t="s">
        <v>82</v>
      </c>
      <c r="E258" s="8">
        <v>166.44</v>
      </c>
      <c r="F258" s="8">
        <v>0</v>
      </c>
      <c r="G258" s="8">
        <v>0</v>
      </c>
      <c r="H258" s="8">
        <v>0</v>
      </c>
      <c r="I258" s="9">
        <f t="shared" si="12"/>
        <v>166.44</v>
      </c>
      <c r="J258" s="10">
        <f t="shared" si="13"/>
        <v>0</v>
      </c>
      <c r="K258" t="s">
        <v>26</v>
      </c>
      <c r="L258" t="s">
        <v>27</v>
      </c>
    </row>
    <row r="259" spans="1:12" ht="60" x14ac:dyDescent="0.25">
      <c r="A259">
        <f t="shared" si="14"/>
        <v>258</v>
      </c>
      <c r="B259" s="5">
        <f t="shared" ca="1" si="15"/>
        <v>44303</v>
      </c>
      <c r="C259" s="6" t="s">
        <v>125</v>
      </c>
      <c r="D259" s="7" t="s">
        <v>89</v>
      </c>
      <c r="E259" s="8">
        <v>0</v>
      </c>
      <c r="F259" s="8">
        <v>0</v>
      </c>
      <c r="G259" s="8">
        <v>64.400000000000006</v>
      </c>
      <c r="H259" s="8">
        <v>0</v>
      </c>
      <c r="I259" s="9">
        <f t="shared" ref="I259:I278" si="16">SUM(E259:H259)</f>
        <v>64.400000000000006</v>
      </c>
      <c r="J259" s="10">
        <f t="shared" ref="J259:J278" si="17">IF(I259&gt;1000,I259*0.1,0)</f>
        <v>0</v>
      </c>
      <c r="K259" t="s">
        <v>29</v>
      </c>
      <c r="L259" t="s">
        <v>30</v>
      </c>
    </row>
    <row r="260" spans="1:12" ht="60" x14ac:dyDescent="0.25">
      <c r="A260">
        <f t="shared" ref="A260:A278" si="18">A259+1</f>
        <v>259</v>
      </c>
      <c r="B260" s="5">
        <f t="shared" ref="B260:B278" ca="1" si="19">B259+3</f>
        <v>44306</v>
      </c>
      <c r="C260" s="6" t="s">
        <v>125</v>
      </c>
      <c r="D260" s="7" t="s">
        <v>90</v>
      </c>
      <c r="E260" s="8">
        <v>0</v>
      </c>
      <c r="F260" s="8">
        <v>0</v>
      </c>
      <c r="G260" s="8">
        <v>82.8</v>
      </c>
      <c r="H260" s="8">
        <v>0</v>
      </c>
      <c r="I260" s="9">
        <f t="shared" si="16"/>
        <v>82.8</v>
      </c>
      <c r="J260" s="10">
        <f t="shared" si="17"/>
        <v>0</v>
      </c>
      <c r="K260" t="s">
        <v>14</v>
      </c>
      <c r="L260" t="s">
        <v>32</v>
      </c>
    </row>
    <row r="261" spans="1:12" ht="60" x14ac:dyDescent="0.25">
      <c r="A261">
        <f t="shared" si="18"/>
        <v>260</v>
      </c>
      <c r="B261" s="5">
        <f t="shared" ca="1" si="19"/>
        <v>44309</v>
      </c>
      <c r="C261" s="6" t="s">
        <v>125</v>
      </c>
      <c r="D261" s="7" t="s">
        <v>68</v>
      </c>
      <c r="E261" s="8">
        <v>146</v>
      </c>
      <c r="F261" s="8">
        <v>0</v>
      </c>
      <c r="G261" s="8">
        <v>0</v>
      </c>
      <c r="H261" s="8">
        <v>0</v>
      </c>
      <c r="I261" s="9">
        <f t="shared" si="16"/>
        <v>146</v>
      </c>
      <c r="J261" s="10">
        <f t="shared" si="17"/>
        <v>0</v>
      </c>
      <c r="K261" t="s">
        <v>14</v>
      </c>
      <c r="L261" t="s">
        <v>15</v>
      </c>
    </row>
    <row r="262" spans="1:12" ht="60" x14ac:dyDescent="0.25">
      <c r="A262">
        <f t="shared" si="18"/>
        <v>261</v>
      </c>
      <c r="B262" s="5">
        <f t="shared" ca="1" si="19"/>
        <v>44312</v>
      </c>
      <c r="C262" s="6" t="s">
        <v>125</v>
      </c>
      <c r="D262" s="7" t="s">
        <v>95</v>
      </c>
      <c r="E262" s="8">
        <v>0</v>
      </c>
      <c r="F262" s="8">
        <v>0</v>
      </c>
      <c r="G262" s="8">
        <v>0</v>
      </c>
      <c r="H262" s="8">
        <v>209.76</v>
      </c>
      <c r="I262" s="9">
        <f t="shared" si="16"/>
        <v>209.76</v>
      </c>
      <c r="J262" s="10">
        <f t="shared" si="17"/>
        <v>0</v>
      </c>
      <c r="K262" t="s">
        <v>17</v>
      </c>
      <c r="L262" t="s">
        <v>18</v>
      </c>
    </row>
    <row r="263" spans="1:12" ht="75" x14ac:dyDescent="0.25">
      <c r="A263">
        <f t="shared" si="18"/>
        <v>262</v>
      </c>
      <c r="B263" s="5">
        <f t="shared" ca="1" si="19"/>
        <v>44315</v>
      </c>
      <c r="C263" s="6" t="s">
        <v>126</v>
      </c>
      <c r="D263" s="7" t="s">
        <v>45</v>
      </c>
      <c r="E263" s="8">
        <v>0</v>
      </c>
      <c r="F263" s="8">
        <v>1275</v>
      </c>
      <c r="G263" s="8">
        <v>0</v>
      </c>
      <c r="H263" s="8">
        <v>0</v>
      </c>
      <c r="I263" s="9">
        <f t="shared" si="16"/>
        <v>1275</v>
      </c>
      <c r="J263" s="10">
        <f t="shared" si="17"/>
        <v>127.5</v>
      </c>
      <c r="K263" t="s">
        <v>20</v>
      </c>
      <c r="L263" t="s">
        <v>21</v>
      </c>
    </row>
    <row r="264" spans="1:12" ht="75" x14ac:dyDescent="0.25">
      <c r="A264">
        <f t="shared" si="18"/>
        <v>263</v>
      </c>
      <c r="B264" s="5">
        <f t="shared" ca="1" si="19"/>
        <v>44318</v>
      </c>
      <c r="C264" s="6" t="s">
        <v>126</v>
      </c>
      <c r="D264" s="7" t="s">
        <v>46</v>
      </c>
      <c r="E264" s="8">
        <v>720</v>
      </c>
      <c r="F264" s="8">
        <v>0</v>
      </c>
      <c r="G264" s="8">
        <v>0</v>
      </c>
      <c r="H264" s="8">
        <v>0</v>
      </c>
      <c r="I264" s="9">
        <f t="shared" si="16"/>
        <v>720</v>
      </c>
      <c r="J264" s="10">
        <f t="shared" si="17"/>
        <v>0</v>
      </c>
      <c r="K264" t="s">
        <v>23</v>
      </c>
      <c r="L264" t="s">
        <v>24</v>
      </c>
    </row>
    <row r="265" spans="1:12" ht="75" x14ac:dyDescent="0.25">
      <c r="A265">
        <f t="shared" si="18"/>
        <v>264</v>
      </c>
      <c r="B265" s="5">
        <f t="shared" ca="1" si="19"/>
        <v>44321</v>
      </c>
      <c r="C265" s="6" t="s">
        <v>126</v>
      </c>
      <c r="D265" s="7" t="s">
        <v>119</v>
      </c>
      <c r="E265" s="8">
        <v>0</v>
      </c>
      <c r="F265" s="8">
        <v>0</v>
      </c>
      <c r="G265" s="8">
        <v>1050</v>
      </c>
      <c r="H265" s="8">
        <v>0</v>
      </c>
      <c r="I265" s="9">
        <f t="shared" si="16"/>
        <v>1050</v>
      </c>
      <c r="J265" s="10">
        <f t="shared" si="17"/>
        <v>105</v>
      </c>
      <c r="K265" t="s">
        <v>26</v>
      </c>
      <c r="L265" t="s">
        <v>27</v>
      </c>
    </row>
    <row r="266" spans="1:12" ht="75" x14ac:dyDescent="0.25">
      <c r="A266">
        <f t="shared" si="18"/>
        <v>265</v>
      </c>
      <c r="B266" s="5">
        <f t="shared" ca="1" si="19"/>
        <v>44324</v>
      </c>
      <c r="C266" s="6" t="s">
        <v>126</v>
      </c>
      <c r="D266" s="7" t="s">
        <v>64</v>
      </c>
      <c r="E266" s="8">
        <v>0</v>
      </c>
      <c r="F266" s="8">
        <v>0</v>
      </c>
      <c r="G266" s="8">
        <v>0</v>
      </c>
      <c r="H266" s="8">
        <v>76.5</v>
      </c>
      <c r="I266" s="9">
        <f t="shared" si="16"/>
        <v>76.5</v>
      </c>
      <c r="J266" s="10">
        <f t="shared" si="17"/>
        <v>0</v>
      </c>
      <c r="K266" t="s">
        <v>29</v>
      </c>
      <c r="L266" t="s">
        <v>30</v>
      </c>
    </row>
    <row r="267" spans="1:12" ht="75" x14ac:dyDescent="0.25">
      <c r="A267">
        <f t="shared" si="18"/>
        <v>266</v>
      </c>
      <c r="B267" s="5">
        <f t="shared" ca="1" si="19"/>
        <v>44327</v>
      </c>
      <c r="C267" s="6" t="s">
        <v>126</v>
      </c>
      <c r="D267" s="7" t="s">
        <v>52</v>
      </c>
      <c r="E267" s="8">
        <v>0</v>
      </c>
      <c r="F267" s="8">
        <v>0</v>
      </c>
      <c r="G267" s="8">
        <v>0</v>
      </c>
      <c r="H267" s="8">
        <v>1050</v>
      </c>
      <c r="I267" s="9">
        <f t="shared" si="16"/>
        <v>1050</v>
      </c>
      <c r="J267" s="10">
        <f t="shared" si="17"/>
        <v>105</v>
      </c>
      <c r="K267" t="s">
        <v>14</v>
      </c>
      <c r="L267" t="s">
        <v>32</v>
      </c>
    </row>
    <row r="268" spans="1:12" ht="75" x14ac:dyDescent="0.25">
      <c r="A268">
        <f t="shared" si="18"/>
        <v>267</v>
      </c>
      <c r="B268" s="5">
        <f t="shared" ca="1" si="19"/>
        <v>44330</v>
      </c>
      <c r="C268" s="6" t="s">
        <v>126</v>
      </c>
      <c r="D268" s="7" t="s">
        <v>42</v>
      </c>
      <c r="E268" s="8">
        <v>0</v>
      </c>
      <c r="F268" s="8">
        <v>0</v>
      </c>
      <c r="G268" s="8">
        <v>0</v>
      </c>
      <c r="H268" s="8">
        <v>2700</v>
      </c>
      <c r="I268" s="9">
        <f t="shared" si="16"/>
        <v>2700</v>
      </c>
      <c r="J268" s="10">
        <f t="shared" si="17"/>
        <v>270</v>
      </c>
      <c r="K268" t="s">
        <v>14</v>
      </c>
      <c r="L268" t="s">
        <v>15</v>
      </c>
    </row>
    <row r="269" spans="1:12" ht="75" x14ac:dyDescent="0.25">
      <c r="A269">
        <f t="shared" si="18"/>
        <v>268</v>
      </c>
      <c r="B269" s="5">
        <f t="shared" ca="1" si="19"/>
        <v>44333</v>
      </c>
      <c r="C269" s="6" t="s">
        <v>126</v>
      </c>
      <c r="D269" s="7" t="s">
        <v>36</v>
      </c>
      <c r="E269" s="8">
        <v>0</v>
      </c>
      <c r="F269" s="8">
        <v>0</v>
      </c>
      <c r="G269" s="8">
        <v>1350</v>
      </c>
      <c r="H269" s="8">
        <v>0</v>
      </c>
      <c r="I269" s="9">
        <f t="shared" si="16"/>
        <v>1350</v>
      </c>
      <c r="J269" s="10">
        <f t="shared" si="17"/>
        <v>135</v>
      </c>
      <c r="K269" t="s">
        <v>17</v>
      </c>
      <c r="L269" t="s">
        <v>18</v>
      </c>
    </row>
    <row r="270" spans="1:12" ht="75" x14ac:dyDescent="0.25">
      <c r="A270">
        <f t="shared" si="18"/>
        <v>269</v>
      </c>
      <c r="B270" s="5">
        <f t="shared" ca="1" si="19"/>
        <v>44336</v>
      </c>
      <c r="C270" s="6" t="s">
        <v>126</v>
      </c>
      <c r="D270" s="7" t="s">
        <v>43</v>
      </c>
      <c r="E270" s="8">
        <v>0</v>
      </c>
      <c r="F270" s="8">
        <v>0</v>
      </c>
      <c r="G270" s="8">
        <v>300</v>
      </c>
      <c r="H270" s="8">
        <v>0</v>
      </c>
      <c r="I270" s="9">
        <f t="shared" si="16"/>
        <v>300</v>
      </c>
      <c r="J270" s="10">
        <f t="shared" si="17"/>
        <v>0</v>
      </c>
      <c r="K270" t="s">
        <v>20</v>
      </c>
      <c r="L270" t="s">
        <v>21</v>
      </c>
    </row>
    <row r="271" spans="1:12" ht="75" x14ac:dyDescent="0.25">
      <c r="A271">
        <f t="shared" si="18"/>
        <v>270</v>
      </c>
      <c r="B271" s="5">
        <f t="shared" ca="1" si="19"/>
        <v>44339</v>
      </c>
      <c r="C271" s="6" t="s">
        <v>126</v>
      </c>
      <c r="D271" s="7" t="s">
        <v>102</v>
      </c>
      <c r="E271" s="8">
        <v>364.8</v>
      </c>
      <c r="F271" s="8">
        <v>300</v>
      </c>
      <c r="G271" s="8">
        <v>0</v>
      </c>
      <c r="H271" s="8">
        <v>0</v>
      </c>
      <c r="I271" s="9">
        <f t="shared" si="16"/>
        <v>664.8</v>
      </c>
      <c r="J271" s="10">
        <f t="shared" si="17"/>
        <v>0</v>
      </c>
      <c r="K271" t="s">
        <v>23</v>
      </c>
      <c r="L271" t="s">
        <v>24</v>
      </c>
    </row>
    <row r="272" spans="1:12" ht="30" x14ac:dyDescent="0.25">
      <c r="A272">
        <f t="shared" si="18"/>
        <v>271</v>
      </c>
      <c r="B272" s="5">
        <f t="shared" ca="1" si="19"/>
        <v>44342</v>
      </c>
      <c r="C272" s="6" t="s">
        <v>127</v>
      </c>
      <c r="D272" s="7" t="s">
        <v>40</v>
      </c>
      <c r="E272" s="8">
        <v>0</v>
      </c>
      <c r="F272" s="8">
        <v>0</v>
      </c>
      <c r="G272" s="8">
        <v>0</v>
      </c>
      <c r="H272" s="8">
        <v>878</v>
      </c>
      <c r="I272" s="9">
        <f t="shared" si="16"/>
        <v>878</v>
      </c>
      <c r="J272" s="10">
        <f t="shared" si="17"/>
        <v>0</v>
      </c>
      <c r="K272" t="s">
        <v>26</v>
      </c>
      <c r="L272" t="s">
        <v>27</v>
      </c>
    </row>
    <row r="273" spans="1:12" ht="30" x14ac:dyDescent="0.25">
      <c r="A273">
        <f t="shared" si="18"/>
        <v>272</v>
      </c>
      <c r="B273" s="5">
        <f t="shared" ca="1" si="19"/>
        <v>44345</v>
      </c>
      <c r="C273" s="6" t="s">
        <v>127</v>
      </c>
      <c r="D273" s="7" t="s">
        <v>25</v>
      </c>
      <c r="E273" s="8">
        <v>2281.5</v>
      </c>
      <c r="F273" s="8">
        <v>0</v>
      </c>
      <c r="G273" s="8">
        <v>0</v>
      </c>
      <c r="H273" s="8">
        <v>0</v>
      </c>
      <c r="I273" s="9">
        <f t="shared" si="16"/>
        <v>2281.5</v>
      </c>
      <c r="J273" s="10">
        <f t="shared" si="17"/>
        <v>228.15</v>
      </c>
      <c r="K273" t="s">
        <v>29</v>
      </c>
      <c r="L273" t="s">
        <v>30</v>
      </c>
    </row>
    <row r="274" spans="1:12" ht="30" x14ac:dyDescent="0.25">
      <c r="A274">
        <f t="shared" si="18"/>
        <v>273</v>
      </c>
      <c r="B274" s="5">
        <f t="shared" ca="1" si="19"/>
        <v>44348</v>
      </c>
      <c r="C274" s="6" t="s">
        <v>127</v>
      </c>
      <c r="D274" s="7" t="s">
        <v>119</v>
      </c>
      <c r="E274" s="8">
        <v>0</v>
      </c>
      <c r="F274" s="8">
        <v>0</v>
      </c>
      <c r="G274" s="8">
        <v>0</v>
      </c>
      <c r="H274" s="8">
        <v>1317</v>
      </c>
      <c r="I274" s="9">
        <f t="shared" si="16"/>
        <v>1317</v>
      </c>
      <c r="J274" s="10">
        <f t="shared" si="17"/>
        <v>131.70000000000002</v>
      </c>
      <c r="K274" t="s">
        <v>14</v>
      </c>
      <c r="L274" t="s">
        <v>32</v>
      </c>
    </row>
    <row r="275" spans="1:12" ht="30" x14ac:dyDescent="0.25">
      <c r="A275">
        <f t="shared" si="18"/>
        <v>274</v>
      </c>
      <c r="B275" s="5">
        <f t="shared" ca="1" si="19"/>
        <v>44351</v>
      </c>
      <c r="C275" s="6" t="s">
        <v>127</v>
      </c>
      <c r="D275" s="7" t="s">
        <v>87</v>
      </c>
      <c r="E275" s="8">
        <v>921.37</v>
      </c>
      <c r="F275" s="8">
        <v>0</v>
      </c>
      <c r="G275" s="8">
        <v>0</v>
      </c>
      <c r="H275" s="8">
        <v>0</v>
      </c>
      <c r="I275" s="9">
        <f t="shared" si="16"/>
        <v>921.37</v>
      </c>
      <c r="J275" s="10">
        <f t="shared" si="17"/>
        <v>0</v>
      </c>
      <c r="K275" t="s">
        <v>14</v>
      </c>
      <c r="L275" t="s">
        <v>15</v>
      </c>
    </row>
    <row r="276" spans="1:12" ht="30" x14ac:dyDescent="0.25">
      <c r="A276">
        <f t="shared" si="18"/>
        <v>275</v>
      </c>
      <c r="B276" s="5">
        <f t="shared" ca="1" si="19"/>
        <v>44354</v>
      </c>
      <c r="C276" s="6" t="s">
        <v>127</v>
      </c>
      <c r="D276" s="7" t="s">
        <v>111</v>
      </c>
      <c r="E276" s="8">
        <v>0</v>
      </c>
      <c r="F276" s="8">
        <v>263.39999999999998</v>
      </c>
      <c r="G276" s="8">
        <v>0</v>
      </c>
      <c r="H276" s="8">
        <v>0</v>
      </c>
      <c r="I276" s="9">
        <f t="shared" si="16"/>
        <v>263.39999999999998</v>
      </c>
      <c r="J276" s="10">
        <f t="shared" si="17"/>
        <v>0</v>
      </c>
      <c r="K276" t="s">
        <v>17</v>
      </c>
      <c r="L276" t="s">
        <v>18</v>
      </c>
    </row>
    <row r="277" spans="1:12" ht="30" x14ac:dyDescent="0.25">
      <c r="A277">
        <f t="shared" si="18"/>
        <v>276</v>
      </c>
      <c r="B277" s="5">
        <f t="shared" ca="1" si="19"/>
        <v>44357</v>
      </c>
      <c r="C277" s="6" t="s">
        <v>127</v>
      </c>
      <c r="D277" s="7" t="s">
        <v>33</v>
      </c>
      <c r="E277" s="8">
        <v>0</v>
      </c>
      <c r="F277" s="8">
        <v>0</v>
      </c>
      <c r="G277" s="8">
        <v>0</v>
      </c>
      <c r="H277" s="8">
        <v>395.1</v>
      </c>
      <c r="I277" s="9">
        <f t="shared" si="16"/>
        <v>395.1</v>
      </c>
      <c r="J277" s="10">
        <f t="shared" si="17"/>
        <v>0</v>
      </c>
      <c r="K277" t="s">
        <v>20</v>
      </c>
      <c r="L277" t="s">
        <v>21</v>
      </c>
    </row>
    <row r="278" spans="1:12" ht="30" x14ac:dyDescent="0.25">
      <c r="A278">
        <f t="shared" si="18"/>
        <v>277</v>
      </c>
      <c r="B278" s="5">
        <f t="shared" ca="1" si="19"/>
        <v>44360</v>
      </c>
      <c r="C278" s="6" t="s">
        <v>127</v>
      </c>
      <c r="D278" s="7" t="s">
        <v>38</v>
      </c>
      <c r="E278" s="8">
        <v>0</v>
      </c>
      <c r="F278" s="8">
        <v>0</v>
      </c>
      <c r="G278" s="8">
        <v>842.88</v>
      </c>
      <c r="H278" s="8">
        <v>0</v>
      </c>
      <c r="I278" s="9">
        <f t="shared" si="16"/>
        <v>842.88</v>
      </c>
      <c r="J278" s="10">
        <f t="shared" si="17"/>
        <v>0</v>
      </c>
      <c r="K278" t="s">
        <v>23</v>
      </c>
      <c r="L278" t="s">
        <v>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8:H9"/>
  <sheetViews>
    <sheetView workbookViewId="0">
      <selection activeCell="B9" sqref="B9"/>
    </sheetView>
  </sheetViews>
  <sheetFormatPr defaultRowHeight="15" x14ac:dyDescent="0.25"/>
  <cols>
    <col min="4" max="4" width="15.42578125" customWidth="1"/>
    <col min="5" max="5" width="11.85546875" bestFit="1" customWidth="1"/>
    <col min="7" max="7" width="15.42578125" customWidth="1"/>
    <col min="8" max="8" width="11.85546875" bestFit="1" customWidth="1"/>
  </cols>
  <sheetData>
    <row r="8" spans="4:8" x14ac:dyDescent="0.25">
      <c r="D8" s="11" t="s">
        <v>131</v>
      </c>
      <c r="E8" t="s">
        <v>130</v>
      </c>
      <c r="G8" s="11" t="s">
        <v>131</v>
      </c>
      <c r="H8" t="s">
        <v>132</v>
      </c>
    </row>
    <row r="9" spans="4:8" x14ac:dyDescent="0.25">
      <c r="D9" s="12" t="s">
        <v>129</v>
      </c>
      <c r="E9" s="13"/>
      <c r="G9" s="12" t="s">
        <v>129</v>
      </c>
      <c r="H9" s="13"/>
    </row>
  </sheetData>
  <pageMargins left="0.7" right="0.7" top="0.75" bottom="0.75" header="0.3" footer="0.3"/>
  <drawing r:id="rId3"/>
  <extLst>
    <ext xmlns:x14="http://schemas.microsoft.com/office/spreadsheetml/2009/9/main" uri="{A8765BA9-456A-4dab-B4F3-ACF838C121DE}">
      <x14:slicerList>
        <x14:slicer r:id="rId4"/>
      </x14:slicerList>
    </ext>
    <ext xmlns:x15="http://schemas.microsoft.com/office/spreadsheetml/2010/11/main" uri="{7E03D99C-DC04-49d9-9315-930204A7B6E9}">
      <x15:timelineRefs>
        <x15:timelineRef r:id="rId5"/>
      </x15:timeline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selection sqref="A1:L9"/>
    </sheetView>
  </sheetViews>
  <sheetFormatPr defaultRowHeight="15" x14ac:dyDescent="0.25"/>
  <cols>
    <col min="1" max="1" width="13.140625" customWidth="1"/>
    <col min="2" max="2" width="14.140625" customWidth="1"/>
    <col min="3" max="3" width="10" customWidth="1"/>
    <col min="4" max="4" width="11.7109375" customWidth="1"/>
    <col min="9" max="9" width="9.42578125" customWidth="1"/>
    <col min="10" max="10" width="14" customWidth="1"/>
    <col min="11" max="11" width="10.5703125" customWidth="1"/>
  </cols>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s="5">
        <v>43532</v>
      </c>
      <c r="C2" t="s">
        <v>12</v>
      </c>
      <c r="D2" t="s">
        <v>13</v>
      </c>
      <c r="E2">
        <v>0</v>
      </c>
      <c r="F2">
        <v>702</v>
      </c>
      <c r="G2">
        <v>0</v>
      </c>
      <c r="H2">
        <v>0</v>
      </c>
      <c r="I2">
        <v>702</v>
      </c>
      <c r="J2">
        <v>0</v>
      </c>
      <c r="K2" t="s">
        <v>14</v>
      </c>
      <c r="L2" t="s">
        <v>15</v>
      </c>
    </row>
    <row r="3" spans="1:12" x14ac:dyDescent="0.25">
      <c r="A3">
        <v>2</v>
      </c>
      <c r="B3" s="5">
        <v>43535</v>
      </c>
      <c r="C3" t="s">
        <v>12</v>
      </c>
      <c r="D3" t="s">
        <v>16</v>
      </c>
      <c r="E3">
        <v>312</v>
      </c>
      <c r="F3">
        <v>0</v>
      </c>
      <c r="G3">
        <v>0</v>
      </c>
      <c r="H3">
        <v>0</v>
      </c>
      <c r="I3">
        <v>312</v>
      </c>
      <c r="J3">
        <v>0</v>
      </c>
      <c r="K3" t="s">
        <v>17</v>
      </c>
      <c r="L3" t="s">
        <v>18</v>
      </c>
    </row>
    <row r="4" spans="1:12" x14ac:dyDescent="0.25">
      <c r="A4">
        <v>3</v>
      </c>
      <c r="B4" s="5">
        <v>43538</v>
      </c>
      <c r="C4" t="s">
        <v>12</v>
      </c>
      <c r="D4" t="s">
        <v>19</v>
      </c>
      <c r="E4">
        <v>0</v>
      </c>
      <c r="F4">
        <v>0</v>
      </c>
      <c r="G4">
        <v>0</v>
      </c>
      <c r="H4">
        <v>1170</v>
      </c>
      <c r="I4">
        <v>1170</v>
      </c>
      <c r="J4">
        <v>117</v>
      </c>
      <c r="K4" t="s">
        <v>20</v>
      </c>
      <c r="L4" t="s">
        <v>21</v>
      </c>
    </row>
    <row r="5" spans="1:12" x14ac:dyDescent="0.25">
      <c r="A5">
        <v>4</v>
      </c>
      <c r="B5" s="5">
        <v>43541</v>
      </c>
      <c r="C5" t="s">
        <v>12</v>
      </c>
      <c r="D5" t="s">
        <v>22</v>
      </c>
      <c r="E5">
        <v>1170</v>
      </c>
      <c r="F5">
        <v>0</v>
      </c>
      <c r="G5">
        <v>0</v>
      </c>
      <c r="H5">
        <v>0</v>
      </c>
      <c r="I5">
        <v>1170</v>
      </c>
      <c r="J5">
        <v>117</v>
      </c>
      <c r="K5" t="s">
        <v>23</v>
      </c>
      <c r="L5" t="s">
        <v>24</v>
      </c>
    </row>
    <row r="6" spans="1:12" x14ac:dyDescent="0.25">
      <c r="A6">
        <v>5</v>
      </c>
      <c r="B6" s="5">
        <v>43544</v>
      </c>
      <c r="C6" t="s">
        <v>12</v>
      </c>
      <c r="D6" t="s">
        <v>25</v>
      </c>
      <c r="E6">
        <v>1123.2</v>
      </c>
      <c r="F6">
        <v>0</v>
      </c>
      <c r="G6">
        <v>0</v>
      </c>
      <c r="H6">
        <v>2607.15</v>
      </c>
      <c r="I6">
        <v>3730.3500000000004</v>
      </c>
      <c r="J6">
        <v>373.03500000000008</v>
      </c>
      <c r="K6" t="s">
        <v>26</v>
      </c>
      <c r="L6" t="s">
        <v>27</v>
      </c>
    </row>
    <row r="7" spans="1:12" x14ac:dyDescent="0.25">
      <c r="A7">
        <v>6</v>
      </c>
      <c r="B7" s="5">
        <v>43547</v>
      </c>
      <c r="C7" t="s">
        <v>12</v>
      </c>
      <c r="D7" t="s">
        <v>28</v>
      </c>
      <c r="E7">
        <v>0</v>
      </c>
      <c r="F7">
        <v>280.8</v>
      </c>
      <c r="G7">
        <v>0</v>
      </c>
      <c r="H7">
        <v>0</v>
      </c>
      <c r="I7">
        <v>280.8</v>
      </c>
      <c r="J7">
        <v>0</v>
      </c>
      <c r="K7" t="s">
        <v>29</v>
      </c>
      <c r="L7" t="s">
        <v>30</v>
      </c>
    </row>
    <row r="8" spans="1:12" x14ac:dyDescent="0.25">
      <c r="A8">
        <v>7</v>
      </c>
      <c r="B8" s="5">
        <v>43550</v>
      </c>
      <c r="C8" t="s">
        <v>12</v>
      </c>
      <c r="D8" t="s">
        <v>31</v>
      </c>
      <c r="E8">
        <v>62.4</v>
      </c>
      <c r="F8">
        <v>0</v>
      </c>
      <c r="G8">
        <v>0</v>
      </c>
      <c r="H8">
        <v>0</v>
      </c>
      <c r="I8">
        <v>62.4</v>
      </c>
      <c r="J8">
        <v>0</v>
      </c>
      <c r="K8" t="s">
        <v>14</v>
      </c>
      <c r="L8" t="s">
        <v>32</v>
      </c>
    </row>
    <row r="9" spans="1:12" x14ac:dyDescent="0.25">
      <c r="A9">
        <v>8</v>
      </c>
      <c r="B9" s="5">
        <v>43553</v>
      </c>
      <c r="C9" t="s">
        <v>12</v>
      </c>
      <c r="D9" t="s">
        <v>33</v>
      </c>
      <c r="E9">
        <v>0</v>
      </c>
      <c r="F9">
        <v>1560</v>
      </c>
      <c r="G9">
        <v>936</v>
      </c>
      <c r="H9">
        <v>0</v>
      </c>
      <c r="I9">
        <v>2496</v>
      </c>
      <c r="J9">
        <v>249.60000000000002</v>
      </c>
      <c r="K9" t="s">
        <v>14</v>
      </c>
      <c r="L9" t="s">
        <v>15</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1"/>
  <sheetViews>
    <sheetView workbookViewId="0">
      <selection activeCell="B6" sqref="B6"/>
    </sheetView>
  </sheetViews>
  <sheetFormatPr defaultRowHeight="15" x14ac:dyDescent="0.25"/>
  <cols>
    <col min="1" max="1" width="13.140625" bestFit="1" customWidth="1"/>
    <col min="2" max="2" width="11.85546875" customWidth="1"/>
    <col min="3" max="5" width="11.85546875" bestFit="1" customWidth="1"/>
    <col min="6" max="6" width="14" customWidth="1"/>
  </cols>
  <sheetData>
    <row r="3" spans="1:6" x14ac:dyDescent="0.25">
      <c r="A3" s="11" t="s">
        <v>128</v>
      </c>
      <c r="B3" t="s">
        <v>130</v>
      </c>
      <c r="C3" t="s">
        <v>132</v>
      </c>
      <c r="D3" t="s">
        <v>152</v>
      </c>
      <c r="E3" t="s">
        <v>151</v>
      </c>
      <c r="F3" t="s">
        <v>150</v>
      </c>
    </row>
    <row r="4" spans="1:6" x14ac:dyDescent="0.25">
      <c r="A4" s="12" t="s">
        <v>133</v>
      </c>
      <c r="B4" s="13"/>
      <c r="C4" s="13"/>
      <c r="D4" s="13"/>
      <c r="E4" s="13"/>
      <c r="F4" s="13"/>
    </row>
    <row r="5" spans="1:6" x14ac:dyDescent="0.25">
      <c r="A5" s="14" t="s">
        <v>134</v>
      </c>
      <c r="B5" s="13"/>
      <c r="C5" s="13"/>
      <c r="D5" s="13"/>
      <c r="E5" s="13"/>
      <c r="F5" s="13"/>
    </row>
    <row r="6" spans="1:6" x14ac:dyDescent="0.25">
      <c r="A6" s="15" t="s">
        <v>135</v>
      </c>
      <c r="B6" s="13">
        <v>2667.6</v>
      </c>
      <c r="C6" s="13">
        <v>2542.8000000000002</v>
      </c>
      <c r="D6" s="13">
        <v>936</v>
      </c>
      <c r="E6" s="13">
        <v>3777.15</v>
      </c>
      <c r="F6" s="13">
        <v>9923.5499999999993</v>
      </c>
    </row>
    <row r="7" spans="1:6" x14ac:dyDescent="0.25">
      <c r="A7" s="14" t="s">
        <v>136</v>
      </c>
      <c r="B7" s="13"/>
      <c r="C7" s="13"/>
      <c r="D7" s="13"/>
      <c r="E7" s="13"/>
      <c r="F7" s="13"/>
    </row>
    <row r="8" spans="1:6" x14ac:dyDescent="0.25">
      <c r="A8" s="15" t="s">
        <v>137</v>
      </c>
      <c r="B8" s="13">
        <v>544</v>
      </c>
      <c r="C8" s="13">
        <v>2070.3000000000002</v>
      </c>
      <c r="D8" s="13">
        <v>3900</v>
      </c>
      <c r="E8" s="13">
        <v>2750.75</v>
      </c>
      <c r="F8" s="13">
        <v>9265.0499999999993</v>
      </c>
    </row>
    <row r="9" spans="1:6" x14ac:dyDescent="0.25">
      <c r="A9" s="15" t="s">
        <v>138</v>
      </c>
      <c r="B9" s="13">
        <v>845.25</v>
      </c>
      <c r="C9" s="13">
        <v>1941.2</v>
      </c>
      <c r="D9" s="13">
        <v>1768.4</v>
      </c>
      <c r="E9" s="13">
        <v>73.599999999999994</v>
      </c>
      <c r="F9" s="13">
        <v>4628.45</v>
      </c>
    </row>
    <row r="10" spans="1:6" x14ac:dyDescent="0.25">
      <c r="A10" s="15" t="s">
        <v>139</v>
      </c>
      <c r="B10" s="13">
        <v>923.16</v>
      </c>
      <c r="C10" s="13">
        <v>36.799999999999997</v>
      </c>
      <c r="D10" s="13">
        <v>3123.92</v>
      </c>
      <c r="E10" s="13">
        <v>2092.4</v>
      </c>
      <c r="F10" s="13">
        <v>6176.28</v>
      </c>
    </row>
    <row r="11" spans="1:6" x14ac:dyDescent="0.25">
      <c r="A11" s="14" t="s">
        <v>140</v>
      </c>
      <c r="B11" s="13"/>
      <c r="C11" s="13"/>
      <c r="D11" s="13"/>
      <c r="E11" s="13"/>
      <c r="F11" s="13"/>
    </row>
    <row r="12" spans="1:6" x14ac:dyDescent="0.25">
      <c r="A12" s="15" t="s">
        <v>141</v>
      </c>
      <c r="B12" s="13">
        <v>544</v>
      </c>
      <c r="C12" s="13">
        <v>1562.3</v>
      </c>
      <c r="D12" s="13">
        <v>4573</v>
      </c>
      <c r="E12" s="13">
        <v>2040</v>
      </c>
      <c r="F12" s="13">
        <v>8719.2999999999993</v>
      </c>
    </row>
    <row r="13" spans="1:6" x14ac:dyDescent="0.25">
      <c r="A13" s="15" t="s">
        <v>142</v>
      </c>
      <c r="B13" s="13">
        <v>2638.4</v>
      </c>
      <c r="C13" s="13">
        <v>4056.2</v>
      </c>
      <c r="D13" s="13">
        <v>4904.1000000000004</v>
      </c>
      <c r="E13" s="13">
        <v>1060</v>
      </c>
      <c r="F13" s="13">
        <v>12658.7</v>
      </c>
    </row>
    <row r="14" spans="1:6" x14ac:dyDescent="0.25">
      <c r="A14" s="15" t="s">
        <v>143</v>
      </c>
      <c r="B14" s="13">
        <v>225.28</v>
      </c>
      <c r="C14" s="13">
        <v>2245</v>
      </c>
      <c r="D14" s="13">
        <v>1388.22</v>
      </c>
      <c r="E14" s="13">
        <v>273.39999999999998</v>
      </c>
      <c r="F14" s="13">
        <v>4131.8999999999996</v>
      </c>
    </row>
    <row r="15" spans="1:6" x14ac:dyDescent="0.25">
      <c r="A15" s="14" t="s">
        <v>144</v>
      </c>
      <c r="B15" s="13"/>
      <c r="C15" s="13"/>
      <c r="D15" s="13"/>
      <c r="E15" s="13"/>
      <c r="F15" s="13"/>
    </row>
    <row r="16" spans="1:6" x14ac:dyDescent="0.25">
      <c r="A16" s="15" t="s">
        <v>145</v>
      </c>
      <c r="B16" s="13">
        <v>187.6</v>
      </c>
      <c r="C16" s="13">
        <v>532</v>
      </c>
      <c r="D16" s="13">
        <v>289.8</v>
      </c>
      <c r="E16" s="13">
        <v>623</v>
      </c>
      <c r="F16" s="13">
        <v>1632.3999999999999</v>
      </c>
    </row>
    <row r="17" spans="1:6" x14ac:dyDescent="0.25">
      <c r="A17" s="15" t="s">
        <v>146</v>
      </c>
      <c r="B17" s="13">
        <v>140</v>
      </c>
      <c r="C17" s="13">
        <v>593.75</v>
      </c>
      <c r="D17" s="13">
        <v>0</v>
      </c>
      <c r="E17" s="13">
        <v>1932.62</v>
      </c>
      <c r="F17" s="13">
        <v>2666.37</v>
      </c>
    </row>
    <row r="18" spans="1:6" x14ac:dyDescent="0.25">
      <c r="A18" s="15" t="s">
        <v>147</v>
      </c>
      <c r="B18" s="13">
        <v>0</v>
      </c>
      <c r="C18" s="13">
        <v>2230.62</v>
      </c>
      <c r="D18" s="13">
        <v>425</v>
      </c>
      <c r="E18" s="13">
        <v>975</v>
      </c>
      <c r="F18" s="13">
        <v>3630.62</v>
      </c>
    </row>
    <row r="19" spans="1:6" x14ac:dyDescent="0.25">
      <c r="A19" s="12" t="s">
        <v>148</v>
      </c>
      <c r="B19" s="13">
        <v>9139.66</v>
      </c>
      <c r="C19" s="13">
        <v>21628.07</v>
      </c>
      <c r="D19" s="13">
        <v>13784.62</v>
      </c>
      <c r="E19" s="13">
        <v>20613.780000000006</v>
      </c>
      <c r="F19" s="13">
        <v>65166.13</v>
      </c>
    </row>
    <row r="20" spans="1:6" x14ac:dyDescent="0.25">
      <c r="A20" s="12" t="s">
        <v>149</v>
      </c>
      <c r="B20" s="13">
        <v>6757.96</v>
      </c>
      <c r="C20" s="13">
        <v>3996</v>
      </c>
      <c r="D20" s="13">
        <v>6547.68</v>
      </c>
      <c r="E20" s="13">
        <v>8591.56</v>
      </c>
      <c r="F20" s="13">
        <v>25893.199999999997</v>
      </c>
    </row>
    <row r="21" spans="1:6" x14ac:dyDescent="0.25">
      <c r="A21" s="12" t="s">
        <v>129</v>
      </c>
      <c r="B21" s="13">
        <v>24612.91</v>
      </c>
      <c r="C21" s="13">
        <v>43435.040000000001</v>
      </c>
      <c r="D21" s="13">
        <v>41640.74</v>
      </c>
      <c r="E21" s="13">
        <v>44803.26</v>
      </c>
      <c r="F21" s="13">
        <v>154491.95000000001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Sheet1</vt:lpstr>
      <vt:lpstr>Top 5 Product</vt:lpstr>
      <vt:lpstr>Top 5 Customer</vt:lpstr>
      <vt:lpstr>Agent-Wise Sales</vt:lpstr>
      <vt:lpstr>Location-Wise Sales</vt:lpstr>
      <vt:lpstr>Agent-Wise Commission</vt:lpstr>
      <vt:lpstr>Quarterly report</vt:lpstr>
      <vt:lpstr>Sheet10</vt:lpstr>
      <vt:lpstr>Monthly Report</vt:lpstr>
      <vt:lpstr>Yearly Reports</vt:lpstr>
      <vt:lpstr>Master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2019-03-08T08:34:46Z</dcterms:created>
  <dcterms:modified xsi:type="dcterms:W3CDTF">2019-03-08T09:30:25Z</dcterms:modified>
</cp:coreProperties>
</file>